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-my.sharepoint.com/personal/hj_schriemer_amersfoort_nl/Documents/"/>
    </mc:Choice>
  </mc:AlternateContent>
  <xr:revisionPtr revIDLastSave="5" documentId="8_{78474D89-5596-4706-84DD-48070F94135A}" xr6:coauthVersionLast="47" xr6:coauthVersionMax="47" xr10:uidLastSave="{BF571991-2088-4EF5-8C79-E05A4C82F3FE}"/>
  <workbookProtection workbookAlgorithmName="SHA-512" workbookHashValue="FG9U0ozp87IBk/ofLCVD4QhvodUyKCtnmApr9Dj1rpg4WSlQS9SmR6VzZ/3tONH7UHzXXDsVJOABWxIacbxwTw==" workbookSaltValue="C5QJad/35VjslL2TGujYbQ==" workbookSpinCount="100000" lockStructure="1"/>
  <bookViews>
    <workbookView xWindow="-108" yWindow="-108" windowWidth="23256" windowHeight="13896" xr2:uid="{7DBF006F-2FB3-44F2-B963-E969DD3B5ECC}"/>
  </bookViews>
  <sheets>
    <sheet name="WENSEN" sheetId="2" r:id="rId1"/>
  </sheets>
  <definedNames>
    <definedName name="_xlnm._FilterDatabase" localSheetId="0" hidden="1">WENSEN!$A$6:$D$193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3" i="2" l="1"/>
  <c r="D70" i="2"/>
  <c r="D148" i="2"/>
  <c r="D142" i="2"/>
  <c r="D132" i="2"/>
  <c r="D124" i="2"/>
  <c r="D76" i="2"/>
  <c r="D37" i="2"/>
  <c r="D24" i="2"/>
  <c r="D193" i="2" l="1"/>
</calcChain>
</file>

<file path=xl/sharedStrings.xml><?xml version="1.0" encoding="utf-8"?>
<sst xmlns="http://schemas.openxmlformats.org/spreadsheetml/2006/main" count="201" uniqueCount="171">
  <si>
    <r>
      <t xml:space="preserve">Inschrijver dient het maximaal aantal punten in te vullen in het groene veld.
</t>
    </r>
    <r>
      <rPr>
        <sz val="14"/>
        <color rgb="FF000000"/>
        <rFont val="Calibri"/>
        <family val="2"/>
      </rPr>
      <t>Bij de vragen  4, 7, 9, 10, 17, 18, 20 en 21 kunnen meerdere antwoorden gegeven worden.</t>
    </r>
  </si>
  <si>
    <t>Nummer</t>
  </si>
  <si>
    <t>Wensen</t>
  </si>
  <si>
    <t>Punten (maximaal)</t>
  </si>
  <si>
    <t>Antwoord</t>
  </si>
  <si>
    <t>Milieu</t>
  </si>
  <si>
    <t>Gebruik brandstof en motor</t>
  </si>
  <si>
    <r>
      <t xml:space="preserve">Vul in bij het antwoord de totaalscore in die u heeft verkregen door het invullen van "brandstoftabel transport behorende bij wens 1". </t>
    </r>
    <r>
      <rPr>
        <i/>
        <sz val="11"/>
        <color rgb="FF000000"/>
        <rFont val="Arial"/>
        <family val="2"/>
      </rPr>
      <t>(maximaal te behalen punten: 50)</t>
    </r>
  </si>
  <si>
    <t>Algemeen</t>
  </si>
  <si>
    <t>Resolutie panoramafoto</t>
  </si>
  <si>
    <r>
      <t xml:space="preserve">Welke resolutie biedt opdrachtnemer aan? 
</t>
    </r>
    <r>
      <rPr>
        <i/>
        <sz val="11"/>
        <color rgb="FF000000"/>
        <rFont val="Arial"/>
        <family val="2"/>
      </rPr>
      <t>Toelichting: 
Op dit moment heeft opdrachtgever uit performance- en opslagoverwegingen de voorkeur voor een resolutie tot maximaal 100 Mpx. Tijdens de looptijd van het contract wil opdrachtgever de mogelijkheid hebben panoramafoto's met hogere resolutie af te nemen.</t>
    </r>
  </si>
  <si>
    <t>minder dan 20 Mpx</t>
  </si>
  <si>
    <t>van 21 tot 40 Mpx</t>
  </si>
  <si>
    <t>van 41 tot 60 Mpx</t>
  </si>
  <si>
    <t>van 61 tot 80 Mpx</t>
  </si>
  <si>
    <t>van 81 tot 100 Mpx</t>
  </si>
  <si>
    <t>meer dan 100 Mpx</t>
  </si>
  <si>
    <t>Uitlevering panoramafoto's</t>
  </si>
  <si>
    <t>Welke opties van uitleveren biedt Opdrachtnemer aan voor de bestanden met betrekking tot panoramafoto's en  Lidar (puntenwolk).</t>
  </si>
  <si>
    <t>Op harde schijf</t>
  </si>
  <si>
    <t>Via een uploadlocatie</t>
  </si>
  <si>
    <t>Beide opties zijn mogelijk</t>
  </si>
  <si>
    <t>Uitleverformaat panoramafoto's</t>
  </si>
  <si>
    <r>
      <t xml:space="preserve">Welke uitleverformaten biedt opdrachtnemer aan voor panoramafoto's? Het is mogelijk om meerdere formaten aan te geven.  </t>
    </r>
    <r>
      <rPr>
        <i/>
        <sz val="11"/>
        <color rgb="FF000000"/>
        <rFont val="Arial"/>
        <family val="2"/>
      </rPr>
      <t>(maximaal te behalen punten: 10)</t>
    </r>
  </si>
  <si>
    <t>(Orbit Multiresolution Image) OMI - formaat tbv Orbit viewer</t>
  </si>
  <si>
    <t xml:space="preserve"> JPEG</t>
  </si>
  <si>
    <t xml:space="preserve"> PNG</t>
  </si>
  <si>
    <t>Rapport opnamerit</t>
  </si>
  <si>
    <t>Levert opdrachtnemer na elke opnamerit[1] een rapport waarin minimaal de volgende informatie is vermeld:
&gt;  De opnamedatum.
&gt;  De begin- en eindtijd van het inwinnen van de 360-graden beelden.
&gt;  Het gebruikte opnamesysteem.
&gt;  Het totale aantal gemaakte opnamen.
&gt;  Opmerkingen over de weersgesteldheid ten tijde van het inwinnen van de 360-graden beelden.</t>
  </si>
  <si>
    <t>JA</t>
  </si>
  <si>
    <t>NEE</t>
  </si>
  <si>
    <t>Opnamesysteem</t>
  </si>
  <si>
    <t>Biedt opdrachtnemer een beschrijving aan na elke jaarlijkse Fotoronde[3] (die een x-aantal opnameritten bevat) van het gebruikte opnamesysteem waarmee de panoramafoto’s zijn gemaakt. Het betreft dan: 
&gt;  toegepaste camera/lens-combinatie en instellingen zoals merk en type camera en lens, belichtingstijd, gekozen sluitertijd en het gekozen diafragma vastleggen per opname;
&gt;   eventueel gebruikt kleurenfilter;
&gt;   brandpuntsafstand en pixelgrootte; 
&gt;   Indien (ook) gebruik is gemaakt van een laser het type en de frequentie vermelden;
&gt;  hoe de kleurechtheid (tegengaan kleurverschuiving) is geborgd en hoe overbelichting en andere vertekeningen van de opnames is tegengegaan.</t>
  </si>
  <si>
    <t>Viewer panoramafoto's</t>
  </si>
  <si>
    <r>
      <t xml:space="preserve">Indien u geen viewer voor het raadplegen van panoramafoto's aanbiedt, laat u de antwoordkolom leeg. Indien u wel een viewer aanbiedt, beantwoordt u onderstaande vragen. Biedt u de bij de vraag genoemde functionaliteit niet aan, dan laat u het antwoordvakje leeg, anders vult u in het antwoordvakje de waarde in van de naastliggende linkerkolom.  
</t>
    </r>
    <r>
      <rPr>
        <i/>
        <sz val="11"/>
        <color rgb="FF000000"/>
        <rFont val="Arial"/>
        <family val="2"/>
      </rPr>
      <t>(maximaal te halen punten: 40)</t>
    </r>
  </si>
  <si>
    <t>a)  gelijktijdig (in hetzelfde scherm) twee jaargangen te raadplegen</t>
  </si>
  <si>
    <t>b)  in- en uitzoomen pano met de muis</t>
  </si>
  <si>
    <t>c)  geen maximum te hebben aan in- en uit te zoomen</t>
  </si>
  <si>
    <t>d)  contrast en helderheid aan te passen</t>
  </si>
  <si>
    <t xml:space="preserve">e)  Navigeren in panoramafoto's: </t>
  </si>
  <si>
    <t xml:space="preserve">     &gt; Obv adres</t>
  </si>
  <si>
    <t xml:space="preserve">     &gt; Obv coördinaten</t>
  </si>
  <si>
    <t xml:space="preserve">     &gt; via hotspots (punten zichtbaar in de pano) </t>
  </si>
  <si>
    <t xml:space="preserve">     &gt; aan- en uit zetten hotspots</t>
  </si>
  <si>
    <t xml:space="preserve">     &gt; meerdere hotspots zichtbaar zodat je hotspots kan overslaan</t>
  </si>
  <si>
    <t xml:space="preserve">     &gt; het aantal zichtbare hotspots in de foto kunnen instellen (parameter)</t>
  </si>
  <si>
    <t xml:space="preserve">     &gt; noordpijl, dan wel vermelding van windrichting kunnen zien</t>
  </si>
  <si>
    <t xml:space="preserve">     &gt; met pijltjestoetsen door de pano’s navigeren</t>
  </si>
  <si>
    <t xml:space="preserve">     &gt; in de pano’s kunnen “pannen” met de muis</t>
  </si>
  <si>
    <t xml:space="preserve">     &gt; een kijkrichting mee kunnen geven aan de viewer 
        (en die aan- en uit kunnen zetten) als je een route doorloopt</t>
  </si>
  <si>
    <t>f)   vanuit de viewer de panoramafoto afdrukken op het huidige zoomniveau</t>
  </si>
  <si>
    <t xml:space="preserve">g)  tenminste de volgende metadata te raadplegen van de foto:  </t>
  </si>
  <si>
    <t xml:space="preserve">     &gt; datum en tijdstip van de foto</t>
  </si>
  <si>
    <t xml:space="preserve">     &gt; X- en Y-coördinaat in RD stelsel</t>
  </si>
  <si>
    <t xml:space="preserve">     &gt; Grootte van de foto in breedte en hoogte in pixels</t>
  </si>
  <si>
    <t xml:space="preserve">     &gt; het unieke  ID van de foto</t>
  </si>
  <si>
    <t>h)  het in beeld zijnde gedeelte van de panoramafoto te downloaden in 
    jpeg of png formaat</t>
  </si>
  <si>
    <t>i)  een kaart of luchtfoto waarop de opnameposities zijn afgebeeld, 
    met daarin de locatie en kijkrichting van de pano</t>
  </si>
  <si>
    <t>j)  bij verandering van kijkrichting, dit dan ook zichtbaar te laten zijn
    op het  overzichtskaartje</t>
  </si>
  <si>
    <t>k)  lengte, breedte, hoogte en oppervlakte kunnen meten in de pano</t>
  </si>
  <si>
    <t xml:space="preserve">l)  kaartlagen als BGT, BAG, Kadaster en lagen uit ons beheersysteem 
    openbare ruimte als overlay in de panramafoto's weergeven </t>
  </si>
  <si>
    <t xml:space="preserve">m)  labels uit kaartlagen tonen in de panramafoto's (bijv. perceelnummer,
      straatnaam, huisnummers of wegbreedtes) </t>
  </si>
  <si>
    <t>Gebruik van uw viewer op verschillende devices</t>
  </si>
  <si>
    <t>Bij eventueel gebruik van uw viewer, is deze op een computer met toetsenbord en muis bruikbaar én op een mobiel device met touchscreen waarbij alle functuinaliteit is te gebruiken.</t>
  </si>
  <si>
    <t>Raadplegen panoramafoto's tijdens contractperiode</t>
  </si>
  <si>
    <r>
      <t xml:space="preserve">Welke mogelijkheden biedt Opdrachtnemer aan om de panoramafoto's tijdens de contractperiode te raadplegen? Meerdere antwoorden zijn mogelijk. </t>
    </r>
    <r>
      <rPr>
        <i/>
        <sz val="11"/>
        <color rgb="FF000000"/>
        <rFont val="Arial"/>
        <family val="2"/>
      </rPr>
      <t>(maximaal te behalen punten: 20)</t>
    </r>
    <r>
      <rPr>
        <sz val="11"/>
        <color rgb="FF000000"/>
        <rFont val="Arial"/>
        <family val="2"/>
      </rPr>
      <t xml:space="preserve">
</t>
    </r>
  </si>
  <si>
    <t xml:space="preserve"> met viewer Opdrachtnemer on premise</t>
  </si>
  <si>
    <t>onze Orbit viewer on premise</t>
  </si>
  <si>
    <t>onze Orbit viewer gehost door Opdrachtnemer onder licentie van Opdrachtgever als SaaS dienst</t>
  </si>
  <si>
    <t>met viewer Opdrachtnemer als SaaS dienst</t>
  </si>
  <si>
    <t>Raadplegen panoramafoto's na contractperiode</t>
  </si>
  <si>
    <r>
      <t xml:space="preserve">Welke mogelijkheden biedt Opdrachtnemer aan om de panoramafoto's na de  contractperiode te raadplegen? Meerdere antwoorden zijn mogelijk. 
</t>
    </r>
    <r>
      <rPr>
        <i/>
        <sz val="11"/>
        <color rgb="FF000000"/>
        <rFont val="Arial"/>
        <family val="2"/>
      </rPr>
      <t>(maximaal te behalen punten: 10)</t>
    </r>
    <r>
      <rPr>
        <sz val="11"/>
        <color rgb="FF000000"/>
        <rFont val="Arial"/>
        <family val="2"/>
      </rPr>
      <t xml:space="preserve">
</t>
    </r>
  </si>
  <si>
    <t>niet mogelijk</t>
  </si>
  <si>
    <t>Lidar</t>
  </si>
  <si>
    <t>RGB-waarden</t>
  </si>
  <si>
    <t xml:space="preserve">Biedt u, naast de XYZ-coördinaten, ook de RGB-waarden aan die op de panoramafoto's zijn gebaseerd?
</t>
  </si>
  <si>
    <t>Classificeren puntenwolk (OGC LAS classificatie)</t>
  </si>
  <si>
    <t xml:space="preserve">Welke klasses kunt u aanbieden (zie o.a. LAS Specification 1.4 OGC Community Standard
</t>
  </si>
  <si>
    <t>Opdrachtnemer biedt geen geclassificeerde puntenwolk</t>
  </si>
  <si>
    <t>De standaard classificaties</t>
  </si>
  <si>
    <t>De standaard classificaties + door u aangevulde extra classificaties</t>
  </si>
  <si>
    <t>Absolute nauwkeurigheid puntenwolk</t>
  </si>
  <si>
    <t>Welke gemiddelde positionele nauwkeurigheid biedt opdrachtnemer aan uitgaande van een opnameafstand van 10m op de grond in de bebouwde kom? (in mm)</t>
  </si>
  <si>
    <t>minder dan 1 cm</t>
  </si>
  <si>
    <t>van 1 tot 1,9 cm</t>
  </si>
  <si>
    <t>van 2 tot 2,9 cm</t>
  </si>
  <si>
    <t>van 3 tot 3,9 cm</t>
  </si>
  <si>
    <t>van 4 tot 4,9 cm</t>
  </si>
  <si>
    <t>meer dan 5 cm</t>
  </si>
  <si>
    <t>Relatieve nauwkeurigheid puntenwolk</t>
  </si>
  <si>
    <t>Welke gemiddelde relatieve nauwkeurigheid biedt opdrachtnemer aan uitgaande van een opnameafstand van 10m op de grond in de bebouwde kom? (in cm)</t>
  </si>
  <si>
    <t>minder dan 0,5 cm</t>
  </si>
  <si>
    <t>van 0,5 tot 0,9 cm</t>
  </si>
  <si>
    <t>van 1 tot 1,4 cm</t>
  </si>
  <si>
    <t>van 1,5 tot 1,9 cm</t>
  </si>
  <si>
    <t>van 2 tot 2,4 cm</t>
  </si>
  <si>
    <t>meer dan 2,5 cm</t>
  </si>
  <si>
    <t>Puntdichtheid puntenwolk op een muur</t>
  </si>
  <si>
    <t>Welke puntdichtheid biedt opdrachtnemer aan uitgaande van een afstand van 10m tot een muur in de bebouwde kom? (in punten per m2)</t>
  </si>
  <si>
    <t>minder dan 250</t>
  </si>
  <si>
    <t>tussen 250 -499</t>
  </si>
  <si>
    <t>tussen 500 -749</t>
  </si>
  <si>
    <t>tussen 750 -999</t>
  </si>
  <si>
    <t>tussen 1000 -1249</t>
  </si>
  <si>
    <t>meer dan 1250</t>
  </si>
  <si>
    <t>Puntdichtheid puntenwolk op de grond</t>
  </si>
  <si>
    <t>Welke puntdichtheid biedt opdrachtnemer aan uitgaande van een afstand van 3m op de grond in de bebouwde kom? (in punten per m2)</t>
  </si>
  <si>
    <t>minder dan 1000</t>
  </si>
  <si>
    <t>van 1000 tot  1499</t>
  </si>
  <si>
    <t>van 1500 tot  1999</t>
  </si>
  <si>
    <t>van 2000 tot  2499</t>
  </si>
  <si>
    <t>van 2500 tot  2999</t>
  </si>
  <si>
    <t>meer dan 3000</t>
  </si>
  <si>
    <t>Ruisreductie puntenwolk</t>
  </si>
  <si>
    <r>
      <t xml:space="preserve">Wat voor ruisfiltering biedt Opdrachtnemer aan voor de puntenwolk? 
Meerdere opties mogelijk. </t>
    </r>
    <r>
      <rPr>
        <i/>
        <sz val="11"/>
        <color rgb="FF000000"/>
        <rFont val="Arial"/>
        <family val="2"/>
      </rPr>
      <t>(maximaal te behalen punten: 30)</t>
    </r>
  </si>
  <si>
    <t>Geen ruisreductie voor de puntenwolk</t>
  </si>
  <si>
    <t>Filtering op ruis van onwaarschijnlijke metingen (bijvoorbeeld punten op -200m NAP)</t>
  </si>
  <si>
    <t>Filtering op ruis van retroreflectoren (bijvoorbeeld verkeersborden)</t>
  </si>
  <si>
    <t>Filtering op ruis van reflecties (bijvoorbeeld glazen gevels of water)</t>
  </si>
  <si>
    <t>Filtering op ruis van bewegende objecten in de opname (zoals auto's, fietsers, mensen</t>
  </si>
  <si>
    <t>Overige vormen van ruisfiltering op de puntenwolk</t>
  </si>
  <si>
    <t>Aanleverformaat lidar puntenwolk</t>
  </si>
  <si>
    <r>
      <t>Welke uitleverformaten biedt Opdrachtnemer aan voor de puntenwolk? 
Het is mogelijk om meerdere formaten aan te geven.</t>
    </r>
    <r>
      <rPr>
        <i/>
        <sz val="11"/>
        <color rgb="FF000000"/>
        <rFont val="Arial"/>
        <family val="2"/>
      </rPr>
      <t xml:space="preserve"> 
(maximaal te behalen punten: 15)</t>
    </r>
  </si>
  <si>
    <t xml:space="preserve"> OGC 3D Tiles</t>
  </si>
  <si>
    <t>LAS of LAZ</t>
  </si>
  <si>
    <t>(Orbit Point Cloud) OPC - formaat tbv Orbit viewer</t>
  </si>
  <si>
    <t>Raadplegen jaargangen puntenwolk tijdens contractperiode</t>
  </si>
  <si>
    <t xml:space="preserve">Indien de puntenwolk bij u in de cloud staat, hoeveel jaargangen van de puntenwolk zijn tijdens de contractperiode te raadplegen? </t>
  </si>
  <si>
    <t xml:space="preserve">  </t>
  </si>
  <si>
    <t>twee jaargangen</t>
  </si>
  <si>
    <t xml:space="preserve"> drie jaargangen</t>
  </si>
  <si>
    <t xml:space="preserve"> vier jaargangen</t>
  </si>
  <si>
    <t>Raadplegen puntenwolk tijdens contractperiode</t>
  </si>
  <si>
    <r>
      <t xml:space="preserve">Welke mogelijkheden biedt Opdrachtnemer aan om de puntenwolk tijdens de contractperiode te raadplegen? Meerdere antwoorden zijn mogelijk. </t>
    </r>
    <r>
      <rPr>
        <i/>
        <sz val="11"/>
        <color rgb="FF000000"/>
        <rFont val="Arial"/>
        <family val="2"/>
      </rPr>
      <t>(maximaal te behalen punten: 20)</t>
    </r>
  </si>
  <si>
    <t>Raadplegen puntenwolk na contractperiode</t>
  </si>
  <si>
    <r>
      <t xml:space="preserve">Welke mogelijkheden biedt Opdrachtnemer aan om de puntenwolk na de contractperiode te raadplegen? Meerdere antwoorden zijn mogelijk. 
</t>
    </r>
    <r>
      <rPr>
        <i/>
        <sz val="11"/>
        <color rgb="FF000000"/>
        <rFont val="Arial"/>
        <family val="2"/>
      </rPr>
      <t>(maximaal te behalen punten: 10)</t>
    </r>
  </si>
  <si>
    <t>Meetnauwkeurigheid bij breedtemeting wegvak</t>
  </si>
  <si>
    <t>Welke meetnaukeurigheid biedt u voor een breedtemeting van een wegvak.</t>
  </si>
  <si>
    <t>0 - 2 cm</t>
  </si>
  <si>
    <t>2 - 4 cm</t>
  </si>
  <si>
    <t>4 - 6 cm</t>
  </si>
  <si>
    <t>6 - 8 cm</t>
  </si>
  <si>
    <t>8 - 10 cm</t>
  </si>
  <si>
    <t>Meetnauwkeurigheid bij hoogtemeting van gevels, lichtmasten, dragers en bomen</t>
  </si>
  <si>
    <t>Welke meetnaukeurigheid biedt u voor het meten van hoogtes van gevels, lichtmasten, dragers en bomen op een maximale afstand van 10 meter ten opzichte van de opnamepositie.</t>
  </si>
  <si>
    <t>0 - 0,1 m</t>
  </si>
  <si>
    <t>0,1  - 0,25 m</t>
  </si>
  <si>
    <t>0,25  - 0,5 m</t>
  </si>
  <si>
    <t>0,5 - 1 m</t>
  </si>
  <si>
    <t>1,5 - 2 m</t>
  </si>
  <si>
    <t>optionele wensen:  inwinning t.b.v. assetmanagement</t>
  </si>
  <si>
    <t>Inwinnen bomen</t>
  </si>
  <si>
    <t xml:space="preserve">Biedt u inwinning van bomen aan waarbij de volgende kenmerken worden ingewonnen: XYZ-coördinaten, boomdiameter, boomhoogte en kroondiameter?
</t>
  </si>
  <si>
    <t>Inwinnen kolken</t>
  </si>
  <si>
    <t xml:space="preserve">Biedt u inwinning van kolken aan waarbij ons huidige kolkenbestand met XY-coördinaten wordt verbeterd en/of aangevuld ?  </t>
  </si>
  <si>
    <t>Inwinnen wegmarkeringen</t>
  </si>
  <si>
    <t xml:space="preserve">Biedt u inwinning van wegmarkeringen aan waarbij de wegmarkering in vlakken wordt ingewonnen?
</t>
  </si>
  <si>
    <t>Inwinnen lichtmasten, dragers en portalen</t>
  </si>
  <si>
    <t xml:space="preserve">Biedt u inwinning van lichtmasten, dragers en portalen aan waarbij ons huidige lichtmasten-, dragers en portalenbestand met XY-coördinaten wordt verbeterd en/of aangevuld?  </t>
  </si>
  <si>
    <t>Inwinnen en schadeinspectie verkeers- en straatnaamborden</t>
  </si>
  <si>
    <t xml:space="preserve">Biedt u inwinning en schadeinspectie van verkeers- en straatnaamborden aan waarbij ons huidige verkeers- en straatnaamborden met XY-coördinaten en bordcodes wordt geïnspecteerd op schade, verbeterd en/of aangevuld?  </t>
  </si>
  <si>
    <t>Inspectie van wegen</t>
  </si>
  <si>
    <t>Biedt u inspectie aan van wegdekschade zoals scheuren en oneffenheden in het wegdek en verkeersdrempelhoogtes?</t>
  </si>
  <si>
    <t>maximaal te halen punten</t>
  </si>
  <si>
    <t xml:space="preserve">[1] </t>
  </si>
  <si>
    <t>Opnamerit: Een opnamerit bevat de opnames (c.q panoramafoto’s en LiDAR puntenwolk) die in één dag zijn gemaakt.</t>
  </si>
  <si>
    <t xml:space="preserve">[2] </t>
  </si>
  <si>
    <t>Opname: Eén panoramafoto per opnamepositie</t>
  </si>
  <si>
    <t xml:space="preserve">[3] </t>
  </si>
  <si>
    <t>Fotoronde:  Het totaal aantal benodigde opnameritten voor de jaarlijkse inwinning van de panoramafoto’s en LiDAR</t>
  </si>
  <si>
    <t>Bijlage 9 - Programma van Wensen Panoramafoto's en Lidar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</si>
</sst>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000000"/>
      <name val="Aptos Display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rgb="FF1F497D"/>
      <name val="Arial"/>
      <family val="2"/>
    </font>
    <font>
      <i/>
      <sz val="11"/>
      <color rgb="FF000000"/>
      <name val="Arial"/>
      <family val="2"/>
    </font>
    <font>
      <b/>
      <sz val="11"/>
      <color rgb="FF1F497D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0" fontId="4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/>
    <xf numFmtId="0" fontId="12" fillId="2" borderId="10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13" fillId="3" borderId="12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right" vertical="top" wrapText="1" inden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 indent="1"/>
    </xf>
    <xf numFmtId="0" fontId="18" fillId="0" borderId="16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0" borderId="1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4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0" fontId="19" fillId="0" borderId="2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15" fillId="0" borderId="18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top" wrapText="1"/>
    </xf>
    <xf numFmtId="0" fontId="15" fillId="0" borderId="15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vertical="top" wrapText="1"/>
    </xf>
    <xf numFmtId="0" fontId="22" fillId="2" borderId="13" xfId="0" applyFont="1" applyFill="1" applyBorder="1" applyAlignment="1">
      <alignment vertical="top" wrapText="1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B8C3-FF58-4588-BF5A-E84B982DF2C1}">
  <dimension ref="A1:G200"/>
  <sheetViews>
    <sheetView showGridLines="0" tabSelected="1" topLeftCell="A73" zoomScale="110" zoomScaleNormal="110" workbookViewId="0">
      <selection activeCell="D8" sqref="D8"/>
    </sheetView>
  </sheetViews>
  <sheetFormatPr defaultRowHeight="14.5" x14ac:dyDescent="0.35"/>
  <cols>
    <col min="1" max="1" width="13.90625" customWidth="1"/>
    <col min="2" max="2" width="78.453125" customWidth="1"/>
    <col min="3" max="3" width="11.90625" customWidth="1"/>
    <col min="4" max="4" width="11.54296875" customWidth="1"/>
    <col min="5" max="5" width="2.54296875" customWidth="1"/>
    <col min="6" max="6" width="14.54296875" style="78" customWidth="1"/>
    <col min="7" max="7" width="48.453125" customWidth="1"/>
    <col min="8" max="8" width="5" customWidth="1"/>
  </cols>
  <sheetData>
    <row r="1" spans="1:7" x14ac:dyDescent="0.35">
      <c r="A1" s="85" t="s">
        <v>170</v>
      </c>
      <c r="B1" s="85"/>
      <c r="C1" s="85"/>
      <c r="D1" s="85"/>
    </row>
    <row r="2" spans="1:7" x14ac:dyDescent="0.35">
      <c r="A2" s="85"/>
      <c r="B2" s="85"/>
      <c r="C2" s="85"/>
      <c r="D2" s="85"/>
    </row>
    <row r="3" spans="1:7" ht="43.5" customHeight="1" x14ac:dyDescent="0.45">
      <c r="A3" s="86" t="s">
        <v>0</v>
      </c>
      <c r="B3" s="86"/>
      <c r="C3" s="86"/>
      <c r="D3" s="86"/>
    </row>
    <row r="4" spans="1:7" ht="13.4" customHeight="1" x14ac:dyDescent="0.6">
      <c r="A4" s="30"/>
      <c r="B4" s="30"/>
      <c r="C4" s="30"/>
      <c r="D4" s="30"/>
    </row>
    <row r="5" spans="1:7" ht="15" thickBot="1" x14ac:dyDescent="0.4"/>
    <row r="6" spans="1:7" ht="31.5" thickBot="1" x14ac:dyDescent="0.4">
      <c r="A6" s="23" t="s">
        <v>1</v>
      </c>
      <c r="B6" s="31" t="s">
        <v>2</v>
      </c>
      <c r="C6" s="24" t="s">
        <v>3</v>
      </c>
      <c r="D6" s="24" t="s">
        <v>4</v>
      </c>
      <c r="E6" s="27"/>
      <c r="F6" s="79"/>
      <c r="G6" s="28"/>
    </row>
    <row r="7" spans="1:7" ht="16" thickBot="1" x14ac:dyDescent="0.4">
      <c r="A7" s="34"/>
      <c r="B7" s="35" t="s">
        <v>5</v>
      </c>
      <c r="C7" s="32"/>
      <c r="D7" s="33"/>
      <c r="F7" s="6"/>
    </row>
    <row r="8" spans="1:7" ht="15.5" x14ac:dyDescent="0.35">
      <c r="A8" s="36">
        <v>1</v>
      </c>
      <c r="B8" s="37" t="s">
        <v>6</v>
      </c>
      <c r="C8" s="12">
        <v>50</v>
      </c>
      <c r="D8" s="69"/>
      <c r="F8" s="79"/>
      <c r="G8" s="6"/>
    </row>
    <row r="9" spans="1:7" ht="42" customHeight="1" thickBot="1" x14ac:dyDescent="0.4">
      <c r="A9" s="38"/>
      <c r="B9" s="39" t="s">
        <v>7</v>
      </c>
      <c r="C9" s="7"/>
      <c r="D9" s="7"/>
      <c r="F9" s="6"/>
    </row>
    <row r="10" spans="1:7" ht="16" thickBot="1" x14ac:dyDescent="0.4">
      <c r="A10" s="34"/>
      <c r="B10" s="35" t="s">
        <v>8</v>
      </c>
      <c r="C10" s="32"/>
      <c r="D10" s="33"/>
      <c r="F10" s="6"/>
    </row>
    <row r="11" spans="1:7" ht="15.5" x14ac:dyDescent="0.35">
      <c r="A11" s="36">
        <v>2</v>
      </c>
      <c r="B11" s="40" t="s">
        <v>9</v>
      </c>
      <c r="C11" s="77">
        <v>12</v>
      </c>
      <c r="D11" s="69"/>
      <c r="F11" s="79"/>
    </row>
    <row r="12" spans="1:7" ht="100.5" x14ac:dyDescent="0.35">
      <c r="A12" s="38"/>
      <c r="B12" s="39" t="s">
        <v>10</v>
      </c>
      <c r="C12" s="7"/>
      <c r="D12" s="7"/>
      <c r="F12" s="6"/>
      <c r="G12" s="25"/>
    </row>
    <row r="13" spans="1:7" ht="16.5" customHeight="1" x14ac:dyDescent="0.35">
      <c r="A13" s="38"/>
      <c r="B13" s="41" t="s">
        <v>11</v>
      </c>
      <c r="C13" s="7">
        <v>0</v>
      </c>
      <c r="D13" s="7"/>
      <c r="F13" s="6"/>
    </row>
    <row r="14" spans="1:7" ht="15.5" x14ac:dyDescent="0.35">
      <c r="A14" s="38"/>
      <c r="B14" s="41" t="s">
        <v>12</v>
      </c>
      <c r="C14" s="7">
        <v>2</v>
      </c>
      <c r="D14" s="7"/>
      <c r="F14" s="6"/>
    </row>
    <row r="15" spans="1:7" ht="15.5" x14ac:dyDescent="0.35">
      <c r="A15" s="38"/>
      <c r="B15" s="41" t="s">
        <v>13</v>
      </c>
      <c r="C15" s="7">
        <v>6</v>
      </c>
      <c r="D15" s="7"/>
      <c r="F15" s="6"/>
    </row>
    <row r="16" spans="1:7" ht="15.5" x14ac:dyDescent="0.35">
      <c r="A16" s="38"/>
      <c r="B16" s="41" t="s">
        <v>14</v>
      </c>
      <c r="C16" s="7">
        <v>8</v>
      </c>
      <c r="D16" s="7"/>
      <c r="F16" s="6"/>
    </row>
    <row r="17" spans="1:7" ht="17.25" customHeight="1" x14ac:dyDescent="0.35">
      <c r="A17" s="38"/>
      <c r="B17" s="41" t="s">
        <v>15</v>
      </c>
      <c r="C17" s="7">
        <v>10</v>
      </c>
      <c r="D17" s="7"/>
      <c r="F17" s="6"/>
    </row>
    <row r="18" spans="1:7" ht="16" thickBot="1" x14ac:dyDescent="0.4">
      <c r="A18" s="42"/>
      <c r="B18" s="43" t="s">
        <v>16</v>
      </c>
      <c r="C18" s="22">
        <v>12</v>
      </c>
      <c r="D18" s="22"/>
      <c r="F18" s="6"/>
    </row>
    <row r="19" spans="1:7" ht="15.5" x14ac:dyDescent="0.35">
      <c r="A19" s="36">
        <v>3</v>
      </c>
      <c r="B19" s="44" t="s">
        <v>17</v>
      </c>
      <c r="C19" s="77">
        <v>10</v>
      </c>
      <c r="D19" s="70"/>
      <c r="F19" s="79"/>
    </row>
    <row r="20" spans="1:7" ht="28" x14ac:dyDescent="0.35">
      <c r="A20" s="38"/>
      <c r="B20" s="39" t="s">
        <v>18</v>
      </c>
      <c r="C20" s="19"/>
      <c r="D20" s="7"/>
      <c r="F20" s="6"/>
      <c r="G20" s="25"/>
    </row>
    <row r="21" spans="1:7" ht="15.5" x14ac:dyDescent="0.35">
      <c r="A21" s="38"/>
      <c r="B21" s="41" t="s">
        <v>19</v>
      </c>
      <c r="C21" s="19">
        <v>2</v>
      </c>
      <c r="D21" s="83"/>
      <c r="F21" s="6"/>
    </row>
    <row r="22" spans="1:7" ht="15.5" x14ac:dyDescent="0.35">
      <c r="A22" s="38"/>
      <c r="B22" s="41" t="s">
        <v>20</v>
      </c>
      <c r="C22" s="19">
        <v>8</v>
      </c>
      <c r="D22" s="83"/>
      <c r="F22" s="6"/>
    </row>
    <row r="23" spans="1:7" ht="16" thickBot="1" x14ac:dyDescent="0.4">
      <c r="A23" s="45"/>
      <c r="B23" s="43" t="s">
        <v>21</v>
      </c>
      <c r="C23" s="21">
        <v>10</v>
      </c>
      <c r="D23" s="84"/>
      <c r="F23" s="6"/>
    </row>
    <row r="24" spans="1:7" ht="15.5" x14ac:dyDescent="0.35">
      <c r="A24" s="36">
        <v>4</v>
      </c>
      <c r="B24" s="44" t="s">
        <v>22</v>
      </c>
      <c r="C24" s="77">
        <v>10</v>
      </c>
      <c r="D24" s="76">
        <f>SUM(D26:D28)</f>
        <v>0</v>
      </c>
      <c r="F24" s="79"/>
    </row>
    <row r="25" spans="1:7" ht="28.5" x14ac:dyDescent="0.35">
      <c r="A25" s="38"/>
      <c r="B25" s="39" t="s">
        <v>23</v>
      </c>
      <c r="C25" s="7"/>
      <c r="D25" s="7"/>
      <c r="F25" s="6"/>
      <c r="G25" s="25"/>
    </row>
    <row r="26" spans="1:7" ht="15.5" x14ac:dyDescent="0.35">
      <c r="A26" s="38"/>
      <c r="B26" s="41" t="s">
        <v>24</v>
      </c>
      <c r="C26" s="7">
        <v>6</v>
      </c>
      <c r="D26" s="71"/>
      <c r="F26" s="79"/>
    </row>
    <row r="27" spans="1:7" ht="15.5" x14ac:dyDescent="0.35">
      <c r="A27" s="38"/>
      <c r="B27" s="41" t="s">
        <v>25</v>
      </c>
      <c r="C27" s="7">
        <v>3</v>
      </c>
      <c r="D27" s="71"/>
      <c r="F27" s="79"/>
    </row>
    <row r="28" spans="1:7" ht="16" thickBot="1" x14ac:dyDescent="0.4">
      <c r="A28" s="46"/>
      <c r="B28" s="41" t="s">
        <v>26</v>
      </c>
      <c r="C28" s="13">
        <v>1</v>
      </c>
      <c r="D28" s="72"/>
      <c r="F28" s="79"/>
    </row>
    <row r="29" spans="1:7" ht="15.5" x14ac:dyDescent="0.35">
      <c r="A29" s="47">
        <v>5</v>
      </c>
      <c r="B29" s="44" t="s">
        <v>27</v>
      </c>
      <c r="C29" s="77">
        <v>5</v>
      </c>
      <c r="D29" s="70"/>
      <c r="F29" s="79"/>
    </row>
    <row r="30" spans="1:7" ht="112" x14ac:dyDescent="0.35">
      <c r="A30" s="48"/>
      <c r="B30" s="39" t="s">
        <v>28</v>
      </c>
      <c r="C30" s="19"/>
      <c r="D30" s="19"/>
      <c r="F30" s="26"/>
    </row>
    <row r="31" spans="1:7" ht="15.5" x14ac:dyDescent="0.35">
      <c r="A31" s="48"/>
      <c r="B31" s="41" t="s">
        <v>29</v>
      </c>
      <c r="C31" s="19">
        <v>5</v>
      </c>
      <c r="D31" s="19"/>
      <c r="F31" s="6"/>
    </row>
    <row r="32" spans="1:7" ht="16" thickBot="1" x14ac:dyDescent="0.4">
      <c r="A32" s="48"/>
      <c r="B32" s="41" t="s">
        <v>30</v>
      </c>
      <c r="C32" s="19">
        <v>0</v>
      </c>
      <c r="D32" s="19"/>
      <c r="F32" s="6"/>
    </row>
    <row r="33" spans="1:7" ht="15.5" x14ac:dyDescent="0.35">
      <c r="A33" s="49">
        <v>6</v>
      </c>
      <c r="B33" s="44" t="s">
        <v>31</v>
      </c>
      <c r="C33" s="77">
        <v>10</v>
      </c>
      <c r="D33" s="70"/>
      <c r="F33" s="79"/>
    </row>
    <row r="34" spans="1:7" ht="154" x14ac:dyDescent="0.35">
      <c r="A34" s="50"/>
      <c r="B34" s="39" t="s">
        <v>32</v>
      </c>
      <c r="C34" s="7"/>
      <c r="D34" s="7"/>
      <c r="F34" s="6"/>
    </row>
    <row r="35" spans="1:7" ht="15.5" x14ac:dyDescent="0.35">
      <c r="A35" s="51"/>
      <c r="B35" s="41" t="s">
        <v>29</v>
      </c>
      <c r="C35" s="7">
        <v>10</v>
      </c>
      <c r="D35" s="7"/>
      <c r="F35" s="6"/>
    </row>
    <row r="36" spans="1:7" ht="16" thickBot="1" x14ac:dyDescent="0.4">
      <c r="A36" s="51"/>
      <c r="B36" s="41" t="s">
        <v>30</v>
      </c>
      <c r="C36" s="7">
        <v>0</v>
      </c>
      <c r="D36" s="7"/>
      <c r="F36" s="6"/>
    </row>
    <row r="37" spans="1:7" ht="15.5" x14ac:dyDescent="0.35">
      <c r="A37" s="36">
        <v>7</v>
      </c>
      <c r="B37" s="44" t="s">
        <v>33</v>
      </c>
      <c r="C37" s="77">
        <v>40</v>
      </c>
      <c r="D37" s="76">
        <f>SUM(D39:D65)</f>
        <v>0</v>
      </c>
      <c r="F37" s="79"/>
    </row>
    <row r="38" spans="1:7" ht="104.9" customHeight="1" x14ac:dyDescent="0.35">
      <c r="A38" s="52"/>
      <c r="B38" s="39" t="s">
        <v>34</v>
      </c>
      <c r="C38" s="17"/>
      <c r="D38" s="7"/>
      <c r="F38" s="18"/>
      <c r="G38" s="25"/>
    </row>
    <row r="39" spans="1:7" ht="15.5" x14ac:dyDescent="0.35">
      <c r="A39" s="52"/>
      <c r="B39" s="53" t="s">
        <v>35</v>
      </c>
      <c r="C39" s="16">
        <v>3</v>
      </c>
      <c r="D39" s="73"/>
      <c r="F39" s="79"/>
    </row>
    <row r="40" spans="1:7" ht="15.5" x14ac:dyDescent="0.35">
      <c r="A40" s="52"/>
      <c r="B40" s="53" t="s">
        <v>36</v>
      </c>
      <c r="C40" s="16">
        <v>3</v>
      </c>
      <c r="D40" s="73"/>
      <c r="F40" s="79"/>
    </row>
    <row r="41" spans="1:7" ht="15.5" x14ac:dyDescent="0.35">
      <c r="A41" s="52"/>
      <c r="B41" s="53" t="s">
        <v>37</v>
      </c>
      <c r="C41" s="16">
        <v>1</v>
      </c>
      <c r="D41" s="73"/>
      <c r="F41" s="79"/>
    </row>
    <row r="42" spans="1:7" ht="15.5" x14ac:dyDescent="0.35">
      <c r="A42" s="50"/>
      <c r="B42" s="53" t="s">
        <v>38</v>
      </c>
      <c r="C42" s="16">
        <v>2</v>
      </c>
      <c r="D42" s="73"/>
      <c r="F42" s="6"/>
    </row>
    <row r="43" spans="1:7" ht="15.5" x14ac:dyDescent="0.35">
      <c r="A43" s="50"/>
      <c r="B43" s="53" t="s">
        <v>39</v>
      </c>
      <c r="C43" s="16"/>
      <c r="D43" s="7"/>
      <c r="F43" s="6"/>
    </row>
    <row r="44" spans="1:7" ht="15.5" x14ac:dyDescent="0.35">
      <c r="A44" s="50"/>
      <c r="B44" s="53" t="s">
        <v>40</v>
      </c>
      <c r="C44" s="16">
        <v>3</v>
      </c>
      <c r="D44" s="73"/>
      <c r="F44" s="79"/>
    </row>
    <row r="45" spans="1:7" ht="15.5" x14ac:dyDescent="0.35">
      <c r="A45" s="50"/>
      <c r="B45" s="53" t="s">
        <v>41</v>
      </c>
      <c r="C45" s="16">
        <v>1</v>
      </c>
      <c r="D45" s="73"/>
      <c r="F45" s="79"/>
    </row>
    <row r="46" spans="1:7" ht="15.5" x14ac:dyDescent="0.35">
      <c r="A46" s="50"/>
      <c r="B46" s="53" t="s">
        <v>42</v>
      </c>
      <c r="C46" s="16">
        <v>3</v>
      </c>
      <c r="D46" s="73"/>
      <c r="F46" s="79"/>
    </row>
    <row r="47" spans="1:7" ht="15.5" x14ac:dyDescent="0.35">
      <c r="A47" s="50"/>
      <c r="B47" s="53" t="s">
        <v>43</v>
      </c>
      <c r="C47" s="16">
        <v>2</v>
      </c>
      <c r="D47" s="73"/>
      <c r="F47" s="79"/>
    </row>
    <row r="48" spans="1:7" ht="15.5" x14ac:dyDescent="0.35">
      <c r="A48" s="50"/>
      <c r="B48" s="53" t="s">
        <v>44</v>
      </c>
      <c r="C48" s="16">
        <v>2</v>
      </c>
      <c r="D48" s="73"/>
      <c r="F48" s="79"/>
    </row>
    <row r="49" spans="1:6" ht="15.5" x14ac:dyDescent="0.35">
      <c r="A49" s="50"/>
      <c r="B49" s="53" t="s">
        <v>45</v>
      </c>
      <c r="C49" s="16">
        <v>1</v>
      </c>
      <c r="D49" s="73"/>
      <c r="F49" s="79"/>
    </row>
    <row r="50" spans="1:6" ht="15.5" x14ac:dyDescent="0.35">
      <c r="A50" s="50"/>
      <c r="B50" s="53" t="s">
        <v>46</v>
      </c>
      <c r="C50" s="16">
        <v>1</v>
      </c>
      <c r="D50" s="73"/>
      <c r="F50" s="79"/>
    </row>
    <row r="51" spans="1:6" ht="15.5" x14ac:dyDescent="0.35">
      <c r="A51" s="50"/>
      <c r="B51" s="53" t="s">
        <v>47</v>
      </c>
      <c r="C51" s="16">
        <v>1</v>
      </c>
      <c r="D51" s="73"/>
      <c r="F51" s="79"/>
    </row>
    <row r="52" spans="1:6" ht="15.5" x14ac:dyDescent="0.35">
      <c r="A52" s="50"/>
      <c r="B52" s="53" t="s">
        <v>48</v>
      </c>
      <c r="C52" s="16">
        <v>1</v>
      </c>
      <c r="D52" s="73"/>
      <c r="F52" s="6"/>
    </row>
    <row r="53" spans="1:6" ht="28" x14ac:dyDescent="0.35">
      <c r="A53" s="50"/>
      <c r="B53" s="53" t="s">
        <v>49</v>
      </c>
      <c r="C53" s="16">
        <v>1</v>
      </c>
      <c r="D53" s="73"/>
      <c r="F53" s="79"/>
    </row>
    <row r="54" spans="1:6" ht="15.5" x14ac:dyDescent="0.35">
      <c r="A54" s="50"/>
      <c r="B54" s="53" t="s">
        <v>50</v>
      </c>
      <c r="C54" s="16">
        <v>1</v>
      </c>
      <c r="D54" s="73"/>
      <c r="F54" s="79"/>
    </row>
    <row r="55" spans="1:6" ht="15.5" x14ac:dyDescent="0.35">
      <c r="A55" s="50"/>
      <c r="B55" s="53" t="s">
        <v>51</v>
      </c>
      <c r="C55" s="16">
        <v>3</v>
      </c>
      <c r="D55" s="73"/>
      <c r="F55" s="6"/>
    </row>
    <row r="56" spans="1:6" ht="15.5" x14ac:dyDescent="0.35">
      <c r="A56" s="50"/>
      <c r="B56" s="53" t="s">
        <v>52</v>
      </c>
      <c r="C56" s="16"/>
      <c r="D56" s="7"/>
      <c r="F56" s="6"/>
    </row>
    <row r="57" spans="1:6" ht="15.5" x14ac:dyDescent="0.35">
      <c r="A57" s="50"/>
      <c r="B57" s="53" t="s">
        <v>53</v>
      </c>
      <c r="C57" s="16"/>
      <c r="D57" s="7"/>
      <c r="F57" s="6"/>
    </row>
    <row r="58" spans="1:6" ht="15.5" x14ac:dyDescent="0.35">
      <c r="A58" s="50"/>
      <c r="B58" s="53" t="s">
        <v>54</v>
      </c>
      <c r="C58" s="16"/>
      <c r="D58" s="7"/>
      <c r="F58" s="6"/>
    </row>
    <row r="59" spans="1:6" ht="15.5" x14ac:dyDescent="0.35">
      <c r="A59" s="50"/>
      <c r="B59" s="53" t="s">
        <v>55</v>
      </c>
      <c r="C59" s="16"/>
      <c r="D59" s="7"/>
      <c r="F59" s="6"/>
    </row>
    <row r="60" spans="1:6" ht="28" x14ac:dyDescent="0.35">
      <c r="A60" s="50"/>
      <c r="B60" s="53" t="s">
        <v>56</v>
      </c>
      <c r="C60" s="16">
        <v>2</v>
      </c>
      <c r="D60" s="73"/>
      <c r="F60" s="79"/>
    </row>
    <row r="61" spans="1:6" ht="28" x14ac:dyDescent="0.35">
      <c r="A61" s="50"/>
      <c r="B61" s="53" t="s">
        <v>57</v>
      </c>
      <c r="C61" s="16">
        <v>1</v>
      </c>
      <c r="D61" s="73"/>
      <c r="F61" s="6"/>
    </row>
    <row r="62" spans="1:6" ht="28" x14ac:dyDescent="0.35">
      <c r="A62" s="50"/>
      <c r="B62" s="53" t="s">
        <v>58</v>
      </c>
      <c r="C62" s="16">
        <v>1</v>
      </c>
      <c r="D62" s="73"/>
      <c r="F62" s="6"/>
    </row>
    <row r="63" spans="1:6" ht="15.5" x14ac:dyDescent="0.35">
      <c r="A63" s="50"/>
      <c r="B63" s="53" t="s">
        <v>59</v>
      </c>
      <c r="C63" s="16">
        <v>2</v>
      </c>
      <c r="D63" s="73"/>
      <c r="F63" s="79"/>
    </row>
    <row r="64" spans="1:6" ht="28" x14ac:dyDescent="0.35">
      <c r="A64" s="50"/>
      <c r="B64" s="53" t="s">
        <v>60</v>
      </c>
      <c r="C64" s="16">
        <v>2</v>
      </c>
      <c r="D64" s="73"/>
      <c r="F64" s="79"/>
    </row>
    <row r="65" spans="1:6" ht="28.5" thickBot="1" x14ac:dyDescent="0.4">
      <c r="A65" s="50"/>
      <c r="B65" s="53" t="s">
        <v>61</v>
      </c>
      <c r="C65" s="16">
        <v>3</v>
      </c>
      <c r="D65" s="73"/>
      <c r="F65" s="79"/>
    </row>
    <row r="66" spans="1:6" ht="15.5" x14ac:dyDescent="0.35">
      <c r="A66" s="54">
        <v>8</v>
      </c>
      <c r="B66" s="44" t="s">
        <v>62</v>
      </c>
      <c r="C66" s="77">
        <v>10</v>
      </c>
      <c r="D66" s="74"/>
      <c r="F66" s="79"/>
    </row>
    <row r="67" spans="1:6" ht="42" x14ac:dyDescent="0.35">
      <c r="A67" s="55"/>
      <c r="B67" s="56" t="s">
        <v>63</v>
      </c>
      <c r="C67" s="14"/>
      <c r="D67" s="9"/>
      <c r="F67" s="6"/>
    </row>
    <row r="68" spans="1:6" ht="15.5" x14ac:dyDescent="0.35">
      <c r="A68" s="55"/>
      <c r="B68" s="41" t="s">
        <v>29</v>
      </c>
      <c r="C68" s="14">
        <v>10</v>
      </c>
      <c r="D68" s="7"/>
      <c r="F68" s="6"/>
    </row>
    <row r="69" spans="1:6" ht="16" thickBot="1" x14ac:dyDescent="0.4">
      <c r="A69" s="57"/>
      <c r="B69" s="43" t="s">
        <v>30</v>
      </c>
      <c r="C69" s="15">
        <v>0</v>
      </c>
      <c r="D69" s="8"/>
      <c r="F69" s="6"/>
    </row>
    <row r="70" spans="1:6" ht="15.5" x14ac:dyDescent="0.35">
      <c r="A70" s="47">
        <v>9</v>
      </c>
      <c r="B70" s="44" t="s">
        <v>64</v>
      </c>
      <c r="C70" s="77">
        <v>20</v>
      </c>
      <c r="D70" s="76">
        <f>SUM(D72:D75)</f>
        <v>0</v>
      </c>
      <c r="F70" s="79"/>
    </row>
    <row r="71" spans="1:6" ht="50.15" customHeight="1" x14ac:dyDescent="0.35">
      <c r="A71" s="48"/>
      <c r="B71" s="39" t="s">
        <v>65</v>
      </c>
      <c r="C71" s="20"/>
      <c r="D71" s="20"/>
      <c r="F71" s="6"/>
    </row>
    <row r="72" spans="1:6" ht="15.5" x14ac:dyDescent="0.35">
      <c r="A72" s="48"/>
      <c r="B72" s="41" t="s">
        <v>66</v>
      </c>
      <c r="C72" s="20">
        <v>1</v>
      </c>
      <c r="D72" s="81"/>
      <c r="F72" s="79"/>
    </row>
    <row r="73" spans="1:6" ht="15.5" x14ac:dyDescent="0.35">
      <c r="A73" s="48"/>
      <c r="B73" s="41" t="s">
        <v>67</v>
      </c>
      <c r="C73" s="20">
        <v>2</v>
      </c>
      <c r="D73" s="81"/>
      <c r="F73" s="79"/>
    </row>
    <row r="74" spans="1:6" ht="28" x14ac:dyDescent="0.35">
      <c r="A74" s="48"/>
      <c r="B74" s="41" t="s">
        <v>68</v>
      </c>
      <c r="C74" s="20">
        <v>7</v>
      </c>
      <c r="D74" s="81"/>
      <c r="F74" s="80"/>
    </row>
    <row r="75" spans="1:6" ht="16" thickBot="1" x14ac:dyDescent="0.4">
      <c r="A75" s="48"/>
      <c r="B75" s="41" t="s">
        <v>69</v>
      </c>
      <c r="C75" s="20">
        <v>10</v>
      </c>
      <c r="D75" s="81"/>
      <c r="F75" s="79"/>
    </row>
    <row r="76" spans="1:6" ht="18.75" customHeight="1" x14ac:dyDescent="0.35">
      <c r="A76" s="47">
        <v>10</v>
      </c>
      <c r="B76" s="44" t="s">
        <v>70</v>
      </c>
      <c r="C76" s="77">
        <v>10</v>
      </c>
      <c r="D76" s="76">
        <f>SUM(D78:D81)</f>
        <v>0</v>
      </c>
      <c r="F76" s="79"/>
    </row>
    <row r="77" spans="1:6" ht="50.15" customHeight="1" x14ac:dyDescent="0.35">
      <c r="A77" s="48"/>
      <c r="B77" s="39" t="s">
        <v>71</v>
      </c>
      <c r="C77" s="20"/>
      <c r="D77" s="20"/>
      <c r="F77" s="6"/>
    </row>
    <row r="78" spans="1:6" ht="15.5" x14ac:dyDescent="0.35">
      <c r="A78" s="48"/>
      <c r="B78" s="41" t="s">
        <v>72</v>
      </c>
      <c r="C78" s="20">
        <v>0</v>
      </c>
      <c r="D78" s="81"/>
      <c r="F78" s="6"/>
    </row>
    <row r="79" spans="1:6" ht="15.5" x14ac:dyDescent="0.35">
      <c r="A79" s="48"/>
      <c r="B79" s="41" t="s">
        <v>66</v>
      </c>
      <c r="C79" s="20">
        <v>1</v>
      </c>
      <c r="D79" s="81"/>
      <c r="F79" s="79"/>
    </row>
    <row r="80" spans="1:6" ht="28" x14ac:dyDescent="0.35">
      <c r="A80" s="48"/>
      <c r="B80" s="41" t="s">
        <v>68</v>
      </c>
      <c r="C80" s="20">
        <v>3</v>
      </c>
      <c r="D80" s="81"/>
      <c r="F80" s="80"/>
    </row>
    <row r="81" spans="1:7" ht="16" thickBot="1" x14ac:dyDescent="0.4">
      <c r="A81" s="48"/>
      <c r="B81" s="41" t="s">
        <v>69</v>
      </c>
      <c r="C81" s="20">
        <v>6</v>
      </c>
      <c r="D81" s="81"/>
      <c r="F81" s="6"/>
    </row>
    <row r="82" spans="1:7" ht="16" thickBot="1" x14ac:dyDescent="0.4">
      <c r="A82" s="34"/>
      <c r="B82" s="35" t="s">
        <v>73</v>
      </c>
      <c r="C82" s="32"/>
      <c r="D82" s="33"/>
      <c r="F82" s="6"/>
    </row>
    <row r="83" spans="1:7" ht="15.5" x14ac:dyDescent="0.35">
      <c r="A83" s="54">
        <v>11</v>
      </c>
      <c r="B83" s="58" t="s">
        <v>74</v>
      </c>
      <c r="C83" s="77">
        <v>15</v>
      </c>
      <c r="D83" s="74"/>
      <c r="F83" s="79"/>
    </row>
    <row r="84" spans="1:7" ht="39.65" customHeight="1" x14ac:dyDescent="0.35">
      <c r="A84" s="59"/>
      <c r="B84" s="60" t="s">
        <v>75</v>
      </c>
      <c r="C84" s="9"/>
      <c r="D84" s="7"/>
      <c r="F84" s="25"/>
    </row>
    <row r="85" spans="1:7" ht="15.5" x14ac:dyDescent="0.35">
      <c r="A85" s="61"/>
      <c r="B85" s="41" t="s">
        <v>29</v>
      </c>
      <c r="C85" s="7">
        <v>15</v>
      </c>
      <c r="D85" s="9"/>
      <c r="F85" s="6"/>
    </row>
    <row r="86" spans="1:7" ht="16" thickBot="1" x14ac:dyDescent="0.4">
      <c r="A86" s="61"/>
      <c r="B86" s="43" t="s">
        <v>30</v>
      </c>
      <c r="C86" s="8">
        <v>0</v>
      </c>
      <c r="D86" s="8"/>
      <c r="F86" s="6"/>
    </row>
    <row r="87" spans="1:7" ht="15.5" x14ac:dyDescent="0.35">
      <c r="A87" s="54">
        <v>12</v>
      </c>
      <c r="B87" s="62" t="s">
        <v>76</v>
      </c>
      <c r="C87" s="77">
        <v>15</v>
      </c>
      <c r="D87" s="74"/>
      <c r="F87" s="79"/>
    </row>
    <row r="88" spans="1:7" ht="40.5" customHeight="1" x14ac:dyDescent="0.35">
      <c r="A88" s="59"/>
      <c r="B88" s="60" t="s">
        <v>77</v>
      </c>
      <c r="C88" s="9"/>
      <c r="D88" s="7"/>
      <c r="F88" s="25"/>
    </row>
    <row r="89" spans="1:7" ht="15.5" x14ac:dyDescent="0.35">
      <c r="A89" s="63"/>
      <c r="B89" s="41" t="s">
        <v>78</v>
      </c>
      <c r="C89" s="9">
        <v>0</v>
      </c>
      <c r="D89" s="7"/>
      <c r="F89" s="25"/>
    </row>
    <row r="90" spans="1:7" ht="15.5" x14ac:dyDescent="0.35">
      <c r="A90" s="61"/>
      <c r="B90" s="41" t="s">
        <v>79</v>
      </c>
      <c r="C90" s="7">
        <v>10</v>
      </c>
      <c r="D90" s="9"/>
      <c r="F90" s="6"/>
    </row>
    <row r="91" spans="1:7" ht="16" thickBot="1" x14ac:dyDescent="0.4">
      <c r="A91" s="61"/>
      <c r="B91" s="43" t="s">
        <v>80</v>
      </c>
      <c r="C91" s="8">
        <v>15</v>
      </c>
      <c r="D91" s="8"/>
      <c r="F91" s="6"/>
    </row>
    <row r="92" spans="1:7" ht="15.5" x14ac:dyDescent="0.35">
      <c r="A92" s="54">
        <v>13</v>
      </c>
      <c r="B92" s="62" t="s">
        <v>81</v>
      </c>
      <c r="C92" s="77">
        <v>15</v>
      </c>
      <c r="D92" s="74"/>
      <c r="F92" s="79"/>
    </row>
    <row r="93" spans="1:7" ht="28" x14ac:dyDescent="0.35">
      <c r="A93" s="59"/>
      <c r="B93" s="60" t="s">
        <v>82</v>
      </c>
      <c r="C93" s="9"/>
      <c r="D93" s="9"/>
      <c r="F93" s="6"/>
      <c r="G93" s="29"/>
    </row>
    <row r="94" spans="1:7" ht="15.5" x14ac:dyDescent="0.35">
      <c r="A94" s="63"/>
      <c r="B94" s="41" t="s">
        <v>83</v>
      </c>
      <c r="C94" s="9">
        <v>15</v>
      </c>
      <c r="D94" s="7"/>
      <c r="F94" s="6"/>
    </row>
    <row r="95" spans="1:7" ht="15.5" x14ac:dyDescent="0.35">
      <c r="A95" s="63"/>
      <c r="B95" s="41" t="s">
        <v>84</v>
      </c>
      <c r="C95" s="9">
        <v>12</v>
      </c>
      <c r="D95" s="10"/>
      <c r="F95" s="6"/>
    </row>
    <row r="96" spans="1:7" ht="15.5" x14ac:dyDescent="0.35">
      <c r="A96" s="63"/>
      <c r="B96" s="41" t="s">
        <v>85</v>
      </c>
      <c r="C96" s="9">
        <v>9</v>
      </c>
      <c r="D96" s="10"/>
      <c r="F96" s="6"/>
    </row>
    <row r="97" spans="1:6" ht="15.5" x14ac:dyDescent="0.35">
      <c r="A97" s="63"/>
      <c r="B97" s="41" t="s">
        <v>86</v>
      </c>
      <c r="C97" s="9">
        <v>6</v>
      </c>
      <c r="D97" s="10"/>
      <c r="F97" s="6"/>
    </row>
    <row r="98" spans="1:6" ht="15.5" x14ac:dyDescent="0.35">
      <c r="A98" s="61"/>
      <c r="B98" s="41" t="s">
        <v>87</v>
      </c>
      <c r="C98" s="7">
        <v>3</v>
      </c>
      <c r="D98" s="10"/>
      <c r="F98" s="6"/>
    </row>
    <row r="99" spans="1:6" ht="16" thickBot="1" x14ac:dyDescent="0.4">
      <c r="A99" s="61"/>
      <c r="B99" s="43" t="s">
        <v>88</v>
      </c>
      <c r="C99" s="8">
        <v>0</v>
      </c>
      <c r="D99" s="11"/>
      <c r="F99" s="6"/>
    </row>
    <row r="100" spans="1:6" ht="15.5" x14ac:dyDescent="0.35">
      <c r="A100" s="54">
        <v>14</v>
      </c>
      <c r="B100" s="62" t="s">
        <v>89</v>
      </c>
      <c r="C100" s="77">
        <v>15</v>
      </c>
      <c r="D100" s="74"/>
      <c r="F100" s="79"/>
    </row>
    <row r="101" spans="1:6" ht="28" x14ac:dyDescent="0.35">
      <c r="A101" s="59"/>
      <c r="B101" s="60" t="s">
        <v>90</v>
      </c>
      <c r="C101" s="9"/>
      <c r="D101" s="9"/>
      <c r="F101" s="6"/>
    </row>
    <row r="102" spans="1:6" ht="15.5" x14ac:dyDescent="0.35">
      <c r="A102" s="63"/>
      <c r="B102" s="41" t="s">
        <v>91</v>
      </c>
      <c r="C102" s="9">
        <v>15</v>
      </c>
      <c r="D102" s="7"/>
      <c r="F102" s="6"/>
    </row>
    <row r="103" spans="1:6" ht="15.5" x14ac:dyDescent="0.35">
      <c r="A103" s="63"/>
      <c r="B103" s="41" t="s">
        <v>92</v>
      </c>
      <c r="C103" s="9">
        <v>12</v>
      </c>
      <c r="D103" s="10"/>
      <c r="F103" s="6"/>
    </row>
    <row r="104" spans="1:6" ht="15.5" x14ac:dyDescent="0.35">
      <c r="A104" s="63"/>
      <c r="B104" s="41" t="s">
        <v>93</v>
      </c>
      <c r="C104" s="9">
        <v>9</v>
      </c>
      <c r="D104" s="10"/>
      <c r="F104" s="6"/>
    </row>
    <row r="105" spans="1:6" ht="15.5" x14ac:dyDescent="0.35">
      <c r="A105" s="63"/>
      <c r="B105" s="41" t="s">
        <v>94</v>
      </c>
      <c r="C105" s="9">
        <v>6</v>
      </c>
      <c r="D105" s="10"/>
      <c r="F105" s="6"/>
    </row>
    <row r="106" spans="1:6" ht="15.5" x14ac:dyDescent="0.35">
      <c r="A106" s="61"/>
      <c r="B106" s="41" t="s">
        <v>95</v>
      </c>
      <c r="C106" s="7">
        <v>3</v>
      </c>
      <c r="D106" s="10"/>
      <c r="F106" s="6"/>
    </row>
    <row r="107" spans="1:6" ht="16" thickBot="1" x14ac:dyDescent="0.4">
      <c r="A107" s="61"/>
      <c r="B107" s="43" t="s">
        <v>96</v>
      </c>
      <c r="C107" s="8">
        <v>0</v>
      </c>
      <c r="D107" s="11"/>
      <c r="F107" s="6"/>
    </row>
    <row r="108" spans="1:6" ht="15.5" x14ac:dyDescent="0.35">
      <c r="A108" s="54">
        <v>15</v>
      </c>
      <c r="B108" s="62" t="s">
        <v>97</v>
      </c>
      <c r="C108" s="77">
        <v>25</v>
      </c>
      <c r="D108" s="74"/>
      <c r="F108" s="79"/>
    </row>
    <row r="109" spans="1:6" ht="28" x14ac:dyDescent="0.35">
      <c r="A109" s="59"/>
      <c r="B109" s="60" t="s">
        <v>98</v>
      </c>
      <c r="C109" s="9"/>
      <c r="D109" s="9"/>
      <c r="F109" s="6"/>
    </row>
    <row r="110" spans="1:6" ht="15.5" x14ac:dyDescent="0.35">
      <c r="A110" s="63"/>
      <c r="B110" s="41" t="s">
        <v>99</v>
      </c>
      <c r="C110" s="9">
        <v>0</v>
      </c>
      <c r="D110" s="7"/>
      <c r="F110" s="6"/>
    </row>
    <row r="111" spans="1:6" ht="15.5" x14ac:dyDescent="0.35">
      <c r="A111" s="63"/>
      <c r="B111" s="41" t="s">
        <v>100</v>
      </c>
      <c r="C111" s="9">
        <v>5</v>
      </c>
      <c r="D111" s="10"/>
      <c r="F111" s="6"/>
    </row>
    <row r="112" spans="1:6" ht="15.5" x14ac:dyDescent="0.35">
      <c r="A112" s="63"/>
      <c r="B112" s="41" t="s">
        <v>101</v>
      </c>
      <c r="C112" s="9">
        <v>10</v>
      </c>
      <c r="D112" s="10"/>
      <c r="F112" s="6"/>
    </row>
    <row r="113" spans="1:6" ht="15.5" x14ac:dyDescent="0.35">
      <c r="A113" s="63"/>
      <c r="B113" s="41" t="s">
        <v>102</v>
      </c>
      <c r="C113" s="9">
        <v>15</v>
      </c>
      <c r="D113" s="10"/>
      <c r="F113" s="6"/>
    </row>
    <row r="114" spans="1:6" ht="15.5" x14ac:dyDescent="0.35">
      <c r="A114" s="61"/>
      <c r="B114" s="41" t="s">
        <v>103</v>
      </c>
      <c r="C114" s="7">
        <v>20</v>
      </c>
      <c r="D114" s="10"/>
      <c r="F114" s="6"/>
    </row>
    <row r="115" spans="1:6" ht="16" thickBot="1" x14ac:dyDescent="0.4">
      <c r="A115" s="61"/>
      <c r="B115" s="43" t="s">
        <v>104</v>
      </c>
      <c r="C115" s="8">
        <v>25</v>
      </c>
      <c r="D115" s="11"/>
      <c r="F115" s="6"/>
    </row>
    <row r="116" spans="1:6" ht="15.5" x14ac:dyDescent="0.35">
      <c r="A116" s="54">
        <v>16</v>
      </c>
      <c r="B116" s="62" t="s">
        <v>105</v>
      </c>
      <c r="C116" s="77">
        <v>25</v>
      </c>
      <c r="D116" s="74"/>
      <c r="F116" s="79"/>
    </row>
    <row r="117" spans="1:6" ht="28" x14ac:dyDescent="0.35">
      <c r="A117" s="59"/>
      <c r="B117" s="60" t="s">
        <v>106</v>
      </c>
      <c r="C117" s="9"/>
      <c r="D117" s="9"/>
      <c r="F117" s="6"/>
    </row>
    <row r="118" spans="1:6" ht="15.5" x14ac:dyDescent="0.35">
      <c r="A118" s="63"/>
      <c r="B118" s="41" t="s">
        <v>107</v>
      </c>
      <c r="C118" s="9">
        <v>0</v>
      </c>
      <c r="D118" s="7"/>
      <c r="F118" s="6"/>
    </row>
    <row r="119" spans="1:6" ht="15.5" x14ac:dyDescent="0.35">
      <c r="A119" s="63"/>
      <c r="B119" s="41" t="s">
        <v>108</v>
      </c>
      <c r="C119" s="9">
        <v>5</v>
      </c>
      <c r="D119" s="10"/>
      <c r="F119" s="6"/>
    </row>
    <row r="120" spans="1:6" ht="15.5" x14ac:dyDescent="0.35">
      <c r="A120" s="63"/>
      <c r="B120" s="41" t="s">
        <v>109</v>
      </c>
      <c r="C120" s="9">
        <v>10</v>
      </c>
      <c r="D120" s="10"/>
      <c r="F120" s="6"/>
    </row>
    <row r="121" spans="1:6" ht="15.5" x14ac:dyDescent="0.35">
      <c r="A121" s="63"/>
      <c r="B121" s="41" t="s">
        <v>110</v>
      </c>
      <c r="C121" s="9">
        <v>15</v>
      </c>
      <c r="D121" s="10"/>
      <c r="F121" s="6"/>
    </row>
    <row r="122" spans="1:6" ht="15.5" x14ac:dyDescent="0.35">
      <c r="A122" s="61"/>
      <c r="B122" s="41" t="s">
        <v>111</v>
      </c>
      <c r="C122" s="7">
        <v>20</v>
      </c>
      <c r="D122" s="10"/>
      <c r="F122" s="6"/>
    </row>
    <row r="123" spans="1:6" ht="16" thickBot="1" x14ac:dyDescent="0.4">
      <c r="A123" s="61"/>
      <c r="B123" s="43" t="s">
        <v>112</v>
      </c>
      <c r="C123" s="8">
        <v>25</v>
      </c>
      <c r="D123" s="11"/>
      <c r="F123" s="6"/>
    </row>
    <row r="124" spans="1:6" ht="15.5" x14ac:dyDescent="0.35">
      <c r="A124" s="54">
        <v>17</v>
      </c>
      <c r="B124" s="62" t="s">
        <v>113</v>
      </c>
      <c r="C124" s="77">
        <v>30</v>
      </c>
      <c r="D124" s="76">
        <f>SUM(D126:D131)</f>
        <v>0</v>
      </c>
      <c r="F124" s="79"/>
    </row>
    <row r="125" spans="1:6" ht="36" customHeight="1" x14ac:dyDescent="0.35">
      <c r="A125" s="51"/>
      <c r="B125" s="39" t="s">
        <v>114</v>
      </c>
      <c r="C125" s="7"/>
      <c r="D125" s="10"/>
      <c r="F125" s="6"/>
    </row>
    <row r="126" spans="1:6" ht="15.5" x14ac:dyDescent="0.35">
      <c r="A126" s="51"/>
      <c r="B126" s="41" t="s">
        <v>115</v>
      </c>
      <c r="C126" s="7">
        <v>0</v>
      </c>
      <c r="D126" s="82"/>
      <c r="F126" s="6"/>
    </row>
    <row r="127" spans="1:6" ht="15.5" x14ac:dyDescent="0.35">
      <c r="A127" s="51"/>
      <c r="B127" s="41" t="s">
        <v>116</v>
      </c>
      <c r="C127" s="7">
        <v>5</v>
      </c>
      <c r="D127" s="82"/>
      <c r="F127" s="6"/>
    </row>
    <row r="128" spans="1:6" ht="15.5" x14ac:dyDescent="0.35">
      <c r="A128" s="51"/>
      <c r="B128" s="41" t="s">
        <v>117</v>
      </c>
      <c r="C128" s="7">
        <v>5</v>
      </c>
      <c r="D128" s="82"/>
      <c r="F128" s="79"/>
    </row>
    <row r="129" spans="1:7" ht="15.5" x14ac:dyDescent="0.35">
      <c r="A129" s="51"/>
      <c r="B129" s="41" t="s">
        <v>118</v>
      </c>
      <c r="C129" s="7">
        <v>5</v>
      </c>
      <c r="D129" s="82"/>
      <c r="F129"/>
    </row>
    <row r="130" spans="1:7" ht="28" x14ac:dyDescent="0.35">
      <c r="A130" s="51"/>
      <c r="B130" s="41" t="s">
        <v>119</v>
      </c>
      <c r="C130" s="7">
        <v>10</v>
      </c>
      <c r="D130" s="82"/>
      <c r="F130" s="79"/>
    </row>
    <row r="131" spans="1:7" ht="16" thickBot="1" x14ac:dyDescent="0.4">
      <c r="A131" s="51"/>
      <c r="B131" s="41" t="s">
        <v>120</v>
      </c>
      <c r="C131" s="7">
        <v>5</v>
      </c>
      <c r="D131" s="82"/>
      <c r="F131" s="79"/>
    </row>
    <row r="132" spans="1:7" ht="15.5" x14ac:dyDescent="0.35">
      <c r="A132" s="36">
        <v>18</v>
      </c>
      <c r="B132" s="44" t="s">
        <v>121</v>
      </c>
      <c r="C132" s="77">
        <v>15</v>
      </c>
      <c r="D132" s="76">
        <f>SUM(D134:D136)</f>
        <v>0</v>
      </c>
      <c r="F132" s="79"/>
    </row>
    <row r="133" spans="1:7" ht="53.25" customHeight="1" x14ac:dyDescent="0.35">
      <c r="A133" s="38"/>
      <c r="B133" s="39" t="s">
        <v>122</v>
      </c>
      <c r="C133" s="7"/>
      <c r="D133" s="10"/>
      <c r="F133" s="6"/>
    </row>
    <row r="134" spans="1:7" ht="15.5" x14ac:dyDescent="0.35">
      <c r="A134" s="38"/>
      <c r="B134" s="41" t="s">
        <v>123</v>
      </c>
      <c r="C134" s="7">
        <v>7</v>
      </c>
      <c r="D134" s="73"/>
      <c r="F134" s="79"/>
      <c r="G134" s="25"/>
    </row>
    <row r="135" spans="1:7" ht="15.5" x14ac:dyDescent="0.35">
      <c r="A135" s="38"/>
      <c r="B135" s="41" t="s">
        <v>124</v>
      </c>
      <c r="C135" s="7">
        <v>5</v>
      </c>
      <c r="D135" s="73"/>
      <c r="F135" s="6"/>
    </row>
    <row r="136" spans="1:7" ht="16" thickBot="1" x14ac:dyDescent="0.4">
      <c r="A136" s="42"/>
      <c r="B136" s="43" t="s">
        <v>125</v>
      </c>
      <c r="C136" s="8">
        <v>3</v>
      </c>
      <c r="D136" s="75"/>
      <c r="F136"/>
    </row>
    <row r="137" spans="1:7" ht="15.5" x14ac:dyDescent="0.35">
      <c r="A137" s="47">
        <v>19</v>
      </c>
      <c r="B137" s="44" t="s">
        <v>126</v>
      </c>
      <c r="C137" s="77">
        <v>10</v>
      </c>
      <c r="D137" s="74"/>
      <c r="F137" s="79"/>
    </row>
    <row r="138" spans="1:7" ht="28" x14ac:dyDescent="0.35">
      <c r="A138" s="48"/>
      <c r="B138" s="39" t="s">
        <v>127</v>
      </c>
      <c r="C138" s="20"/>
      <c r="D138" s="20" t="s">
        <v>128</v>
      </c>
      <c r="F138" s="6"/>
    </row>
    <row r="139" spans="1:7" ht="15.5" x14ac:dyDescent="0.35">
      <c r="A139" s="48"/>
      <c r="B139" s="41" t="s">
        <v>129</v>
      </c>
      <c r="C139" s="20">
        <v>5</v>
      </c>
      <c r="D139" s="10"/>
      <c r="F139" s="6"/>
    </row>
    <row r="140" spans="1:7" ht="15.5" x14ac:dyDescent="0.35">
      <c r="A140" s="48"/>
      <c r="B140" s="41" t="s">
        <v>130</v>
      </c>
      <c r="C140" s="20">
        <v>8</v>
      </c>
      <c r="D140" s="10"/>
      <c r="F140" s="6"/>
    </row>
    <row r="141" spans="1:7" ht="16" thickBot="1" x14ac:dyDescent="0.4">
      <c r="A141" s="48"/>
      <c r="B141" s="41" t="s">
        <v>131</v>
      </c>
      <c r="C141" s="20">
        <v>10</v>
      </c>
      <c r="D141" s="11"/>
      <c r="F141" s="6"/>
    </row>
    <row r="142" spans="1:7" ht="15.5" x14ac:dyDescent="0.35">
      <c r="A142" s="47">
        <v>20</v>
      </c>
      <c r="B142" s="44" t="s">
        <v>132</v>
      </c>
      <c r="C142" s="77">
        <v>20</v>
      </c>
      <c r="D142" s="76">
        <f>SUM(D144:D147)</f>
        <v>0</v>
      </c>
      <c r="F142" s="79"/>
    </row>
    <row r="143" spans="1:7" ht="43" x14ac:dyDescent="0.35">
      <c r="A143" s="48"/>
      <c r="B143" s="39" t="s">
        <v>133</v>
      </c>
      <c r="C143" s="20"/>
      <c r="D143" s="20" t="s">
        <v>128</v>
      </c>
      <c r="F143" s="6"/>
    </row>
    <row r="144" spans="1:7" ht="15.5" x14ac:dyDescent="0.35">
      <c r="A144" s="48"/>
      <c r="B144" s="41" t="s">
        <v>66</v>
      </c>
      <c r="C144" s="20">
        <v>1</v>
      </c>
      <c r="D144" s="81"/>
      <c r="F144" s="6"/>
    </row>
    <row r="145" spans="1:7" ht="15.5" x14ac:dyDescent="0.35">
      <c r="A145" s="48"/>
      <c r="B145" s="41" t="s">
        <v>67</v>
      </c>
      <c r="C145" s="20">
        <v>2</v>
      </c>
      <c r="D145" s="81"/>
      <c r="F145" s="79"/>
    </row>
    <row r="146" spans="1:7" ht="28" x14ac:dyDescent="0.35">
      <c r="A146" s="48"/>
      <c r="B146" s="41" t="s">
        <v>68</v>
      </c>
      <c r="C146" s="20">
        <v>7</v>
      </c>
      <c r="D146" s="81"/>
      <c r="F146" s="6"/>
    </row>
    <row r="147" spans="1:7" ht="16" thickBot="1" x14ac:dyDescent="0.4">
      <c r="A147" s="48"/>
      <c r="B147" s="41" t="s">
        <v>69</v>
      </c>
      <c r="C147" s="20">
        <v>10</v>
      </c>
      <c r="D147" s="81"/>
      <c r="F147" s="79"/>
    </row>
    <row r="148" spans="1:7" ht="15.5" x14ac:dyDescent="0.35">
      <c r="A148" s="47">
        <v>21</v>
      </c>
      <c r="B148" s="44" t="s">
        <v>134</v>
      </c>
      <c r="C148" s="77">
        <v>10</v>
      </c>
      <c r="D148" s="76">
        <f>SUM(D150:D153)</f>
        <v>0</v>
      </c>
      <c r="F148" s="79"/>
    </row>
    <row r="149" spans="1:7" ht="42.5" x14ac:dyDescent="0.35">
      <c r="A149" s="48"/>
      <c r="B149" s="39" t="s">
        <v>135</v>
      </c>
      <c r="C149" s="20"/>
      <c r="D149" s="20"/>
      <c r="F149" s="6"/>
    </row>
    <row r="150" spans="1:7" ht="15.5" x14ac:dyDescent="0.35">
      <c r="A150" s="48"/>
      <c r="B150" s="41" t="s">
        <v>72</v>
      </c>
      <c r="C150" s="20">
        <v>0</v>
      </c>
      <c r="D150" s="81"/>
      <c r="F150" s="6"/>
    </row>
    <row r="151" spans="1:7" ht="15.5" x14ac:dyDescent="0.35">
      <c r="A151" s="48"/>
      <c r="B151" s="41" t="s">
        <v>66</v>
      </c>
      <c r="C151" s="20">
        <v>1</v>
      </c>
      <c r="D151" s="81"/>
      <c r="F151" s="79"/>
    </row>
    <row r="152" spans="1:7" ht="28" x14ac:dyDescent="0.35">
      <c r="A152" s="48"/>
      <c r="B152" s="41" t="s">
        <v>68</v>
      </c>
      <c r="C152" s="20">
        <v>3</v>
      </c>
      <c r="D152" s="81"/>
      <c r="F152" s="79"/>
    </row>
    <row r="153" spans="1:7" ht="16" thickBot="1" x14ac:dyDescent="0.4">
      <c r="A153" s="48"/>
      <c r="B153" s="41" t="s">
        <v>69</v>
      </c>
      <c r="C153" s="20">
        <v>6</v>
      </c>
      <c r="D153" s="81"/>
      <c r="F153" s="6"/>
    </row>
    <row r="154" spans="1:7" ht="20.25" customHeight="1" x14ac:dyDescent="0.35">
      <c r="A154" s="47">
        <v>22</v>
      </c>
      <c r="B154" s="44" t="s">
        <v>136</v>
      </c>
      <c r="C154" s="77">
        <v>16</v>
      </c>
      <c r="D154" s="74"/>
      <c r="F154" s="79"/>
    </row>
    <row r="155" spans="1:7" ht="21" customHeight="1" x14ac:dyDescent="0.35">
      <c r="A155" s="48"/>
      <c r="B155" s="39" t="s">
        <v>137</v>
      </c>
      <c r="C155" s="20"/>
      <c r="D155" s="20"/>
      <c r="F155" s="6"/>
      <c r="G155" s="29"/>
    </row>
    <row r="156" spans="1:7" ht="15.5" x14ac:dyDescent="0.35">
      <c r="A156" s="48"/>
      <c r="B156" s="41" t="s">
        <v>138</v>
      </c>
      <c r="C156" s="20">
        <v>16</v>
      </c>
      <c r="D156" s="20"/>
      <c r="F156" s="6"/>
      <c r="G156" s="29"/>
    </row>
    <row r="157" spans="1:7" ht="15.5" x14ac:dyDescent="0.35">
      <c r="A157" s="48"/>
      <c r="B157" s="41" t="s">
        <v>139</v>
      </c>
      <c r="C157" s="20">
        <v>12</v>
      </c>
      <c r="D157" s="10"/>
      <c r="F157" s="6"/>
    </row>
    <row r="158" spans="1:7" ht="15.5" x14ac:dyDescent="0.35">
      <c r="A158" s="48"/>
      <c r="B158" s="41" t="s">
        <v>140</v>
      </c>
      <c r="C158" s="20">
        <v>8</v>
      </c>
      <c r="D158" s="10"/>
      <c r="F158" s="6"/>
    </row>
    <row r="159" spans="1:7" ht="15.5" x14ac:dyDescent="0.35">
      <c r="A159" s="48"/>
      <c r="B159" s="41" t="s">
        <v>141</v>
      </c>
      <c r="C159" s="20">
        <v>4</v>
      </c>
      <c r="D159" s="10"/>
      <c r="F159" s="6"/>
    </row>
    <row r="160" spans="1:7" ht="16" thickBot="1" x14ac:dyDescent="0.4">
      <c r="A160" s="48"/>
      <c r="B160" s="41" t="s">
        <v>142</v>
      </c>
      <c r="C160" s="20">
        <v>0</v>
      </c>
      <c r="D160" s="11"/>
      <c r="F160" s="6"/>
    </row>
    <row r="161" spans="1:7" ht="33.65" customHeight="1" x14ac:dyDescent="0.35">
      <c r="A161" s="47">
        <v>23</v>
      </c>
      <c r="B161" s="44" t="s">
        <v>143</v>
      </c>
      <c r="C161" s="77">
        <v>16</v>
      </c>
      <c r="D161" s="74"/>
      <c r="F161" s="79"/>
    </row>
    <row r="162" spans="1:7" ht="42" x14ac:dyDescent="0.35">
      <c r="A162" s="48"/>
      <c r="B162" s="39" t="s">
        <v>144</v>
      </c>
      <c r="C162" s="20"/>
      <c r="D162" s="20"/>
      <c r="F162" s="6"/>
      <c r="G162" s="29"/>
    </row>
    <row r="163" spans="1:7" ht="15.5" x14ac:dyDescent="0.35">
      <c r="A163" s="48"/>
      <c r="B163" s="41" t="s">
        <v>145</v>
      </c>
      <c r="C163" s="20">
        <v>16</v>
      </c>
      <c r="D163" s="20"/>
      <c r="F163" s="6"/>
      <c r="G163" s="29"/>
    </row>
    <row r="164" spans="1:7" ht="15.5" x14ac:dyDescent="0.35">
      <c r="A164" s="48"/>
      <c r="B164" s="41" t="s">
        <v>146</v>
      </c>
      <c r="C164" s="20">
        <v>12</v>
      </c>
      <c r="D164" s="10"/>
      <c r="F164" s="6"/>
    </row>
    <row r="165" spans="1:7" ht="15.5" x14ac:dyDescent="0.35">
      <c r="A165" s="48"/>
      <c r="B165" s="41" t="s">
        <v>147</v>
      </c>
      <c r="C165" s="20">
        <v>8</v>
      </c>
      <c r="D165" s="10"/>
      <c r="F165" s="6"/>
    </row>
    <row r="166" spans="1:7" ht="15.5" x14ac:dyDescent="0.35">
      <c r="A166" s="48"/>
      <c r="B166" s="41" t="s">
        <v>148</v>
      </c>
      <c r="C166" s="20">
        <v>4</v>
      </c>
      <c r="D166" s="10"/>
      <c r="F166" s="6"/>
    </row>
    <row r="167" spans="1:7" ht="16" thickBot="1" x14ac:dyDescent="0.4">
      <c r="A167" s="48"/>
      <c r="B167" s="41" t="s">
        <v>149</v>
      </c>
      <c r="C167" s="20">
        <v>0</v>
      </c>
      <c r="D167" s="11"/>
      <c r="F167" s="6"/>
    </row>
    <row r="168" spans="1:7" ht="30" customHeight="1" thickBot="1" x14ac:dyDescent="0.4">
      <c r="A168" s="65"/>
      <c r="B168" s="66" t="s">
        <v>150</v>
      </c>
      <c r="C168" s="67"/>
      <c r="D168" s="68"/>
      <c r="F168" s="6"/>
    </row>
    <row r="169" spans="1:7" ht="19.5" customHeight="1" x14ac:dyDescent="0.35">
      <c r="A169" s="47">
        <v>24</v>
      </c>
      <c r="B169" s="44" t="s">
        <v>151</v>
      </c>
      <c r="C169" s="77">
        <v>20</v>
      </c>
      <c r="D169" s="70"/>
      <c r="F169" s="79"/>
    </row>
    <row r="170" spans="1:7" ht="50.25" customHeight="1" x14ac:dyDescent="0.35">
      <c r="A170" s="48"/>
      <c r="B170" s="39" t="s">
        <v>152</v>
      </c>
      <c r="C170" s="20"/>
      <c r="D170" s="20"/>
      <c r="F170" s="6"/>
    </row>
    <row r="171" spans="1:7" ht="15.5" x14ac:dyDescent="0.35">
      <c r="A171" s="48"/>
      <c r="B171" s="41" t="s">
        <v>29</v>
      </c>
      <c r="C171" s="20">
        <v>20</v>
      </c>
      <c r="D171" s="20"/>
      <c r="F171" s="25"/>
    </row>
    <row r="172" spans="1:7" ht="16" thickBot="1" x14ac:dyDescent="0.4">
      <c r="A172" s="48"/>
      <c r="B172" s="41" t="s">
        <v>30</v>
      </c>
      <c r="C172" s="20">
        <v>0</v>
      </c>
      <c r="D172" s="20"/>
      <c r="F172" s="6"/>
    </row>
    <row r="173" spans="1:7" ht="19.5" customHeight="1" x14ac:dyDescent="0.35">
      <c r="A173" s="47">
        <v>25</v>
      </c>
      <c r="B173" s="44" t="s">
        <v>153</v>
      </c>
      <c r="C173" s="77">
        <v>20</v>
      </c>
      <c r="D173" s="70"/>
      <c r="F173" s="79"/>
    </row>
    <row r="174" spans="1:7" ht="39.75" customHeight="1" x14ac:dyDescent="0.35">
      <c r="A174" s="48"/>
      <c r="B174" s="39" t="s">
        <v>154</v>
      </c>
      <c r="C174" s="20"/>
      <c r="D174" s="20"/>
      <c r="F174" s="6"/>
    </row>
    <row r="175" spans="1:7" ht="15.5" x14ac:dyDescent="0.35">
      <c r="A175" s="48"/>
      <c r="B175" s="41" t="s">
        <v>29</v>
      </c>
      <c r="C175" s="20">
        <v>20</v>
      </c>
      <c r="D175" s="20"/>
      <c r="F175" s="25"/>
    </row>
    <row r="176" spans="1:7" ht="16" thickBot="1" x14ac:dyDescent="0.4">
      <c r="A176" s="48"/>
      <c r="B176" s="41" t="s">
        <v>30</v>
      </c>
      <c r="C176" s="20">
        <v>0</v>
      </c>
      <c r="D176" s="20"/>
      <c r="F176" s="6"/>
    </row>
    <row r="177" spans="1:6" ht="19.5" customHeight="1" x14ac:dyDescent="0.35">
      <c r="A177" s="47">
        <v>26</v>
      </c>
      <c r="B177" s="44" t="s">
        <v>155</v>
      </c>
      <c r="C177" s="77">
        <v>20</v>
      </c>
      <c r="D177" s="70"/>
      <c r="F177" s="6"/>
    </row>
    <row r="178" spans="1:6" ht="37.5" customHeight="1" x14ac:dyDescent="0.35">
      <c r="A178" s="48"/>
      <c r="B178" s="39" t="s">
        <v>156</v>
      </c>
      <c r="C178" s="20"/>
      <c r="D178" s="20"/>
      <c r="F178" s="6"/>
    </row>
    <row r="179" spans="1:6" ht="15.5" x14ac:dyDescent="0.35">
      <c r="A179" s="48"/>
      <c r="B179" s="41" t="s">
        <v>29</v>
      </c>
      <c r="C179" s="20">
        <v>20</v>
      </c>
      <c r="D179" s="20"/>
      <c r="F179" s="25"/>
    </row>
    <row r="180" spans="1:6" ht="16" thickBot="1" x14ac:dyDescent="0.4">
      <c r="A180" s="48"/>
      <c r="B180" s="41" t="s">
        <v>30</v>
      </c>
      <c r="C180" s="20">
        <v>0</v>
      </c>
      <c r="D180" s="20"/>
      <c r="F180" s="6"/>
    </row>
    <row r="181" spans="1:6" ht="19.5" customHeight="1" x14ac:dyDescent="0.35">
      <c r="A181" s="47">
        <v>27</v>
      </c>
      <c r="B181" s="44" t="s">
        <v>157</v>
      </c>
      <c r="C181" s="77">
        <v>20</v>
      </c>
      <c r="D181" s="70"/>
      <c r="F181" s="79"/>
    </row>
    <row r="182" spans="1:6" ht="52.5" customHeight="1" x14ac:dyDescent="0.35">
      <c r="A182" s="48"/>
      <c r="B182" s="39" t="s">
        <v>158</v>
      </c>
      <c r="C182" s="20"/>
      <c r="D182" s="20"/>
      <c r="F182" s="6"/>
    </row>
    <row r="183" spans="1:6" ht="15.5" x14ac:dyDescent="0.35">
      <c r="A183" s="48"/>
      <c r="B183" s="41" t="s">
        <v>29</v>
      </c>
      <c r="C183" s="20">
        <v>20</v>
      </c>
      <c r="D183" s="20"/>
      <c r="F183" s="25"/>
    </row>
    <row r="184" spans="1:6" ht="16" thickBot="1" x14ac:dyDescent="0.4">
      <c r="A184" s="48"/>
      <c r="B184" s="41" t="s">
        <v>30</v>
      </c>
      <c r="C184" s="20">
        <v>0</v>
      </c>
      <c r="D184" s="20"/>
      <c r="F184" s="6"/>
    </row>
    <row r="185" spans="1:6" ht="19.5" customHeight="1" x14ac:dyDescent="0.35">
      <c r="A185" s="47">
        <v>28</v>
      </c>
      <c r="B185" s="44" t="s">
        <v>159</v>
      </c>
      <c r="C185" s="77">
        <v>20</v>
      </c>
      <c r="D185" s="70"/>
      <c r="F185" s="79"/>
    </row>
    <row r="186" spans="1:6" ht="52.5" customHeight="1" x14ac:dyDescent="0.35">
      <c r="A186" s="48"/>
      <c r="B186" s="39" t="s">
        <v>160</v>
      </c>
      <c r="C186" s="20"/>
      <c r="D186" s="20"/>
      <c r="F186" s="6"/>
    </row>
    <row r="187" spans="1:6" ht="15.5" x14ac:dyDescent="0.35">
      <c r="A187" s="48"/>
      <c r="B187" s="41" t="s">
        <v>29</v>
      </c>
      <c r="C187" s="20">
        <v>20</v>
      </c>
      <c r="D187" s="20"/>
      <c r="F187" s="25"/>
    </row>
    <row r="188" spans="1:6" ht="16" thickBot="1" x14ac:dyDescent="0.4">
      <c r="A188" s="48"/>
      <c r="B188" s="41" t="s">
        <v>30</v>
      </c>
      <c r="C188" s="20">
        <v>0</v>
      </c>
      <c r="D188" s="20"/>
      <c r="F188" s="6"/>
    </row>
    <row r="189" spans="1:6" ht="19.5" customHeight="1" x14ac:dyDescent="0.35">
      <c r="A189" s="47">
        <v>29</v>
      </c>
      <c r="B189" s="44" t="s">
        <v>161</v>
      </c>
      <c r="C189" s="77">
        <v>20</v>
      </c>
      <c r="D189" s="70"/>
      <c r="F189" s="79"/>
    </row>
    <row r="190" spans="1:6" ht="52.5" customHeight="1" x14ac:dyDescent="0.35">
      <c r="A190" s="48"/>
      <c r="B190" s="39" t="s">
        <v>162</v>
      </c>
      <c r="C190" s="20"/>
      <c r="D190" s="20"/>
      <c r="F190" s="6"/>
    </row>
    <row r="191" spans="1:6" ht="15.5" x14ac:dyDescent="0.35">
      <c r="A191" s="48"/>
      <c r="B191" s="41" t="s">
        <v>29</v>
      </c>
      <c r="C191" s="20">
        <v>20</v>
      </c>
      <c r="D191" s="20"/>
      <c r="F191" s="25"/>
    </row>
    <row r="192" spans="1:6" ht="16" thickBot="1" x14ac:dyDescent="0.4">
      <c r="A192" s="48"/>
      <c r="B192" s="41" t="s">
        <v>30</v>
      </c>
      <c r="C192" s="20">
        <v>0</v>
      </c>
      <c r="D192" s="20"/>
      <c r="F192" s="6"/>
    </row>
    <row r="193" spans="1:4" ht="19" thickBot="1" x14ac:dyDescent="0.4">
      <c r="A193" s="64"/>
      <c r="B193" s="64" t="s">
        <v>163</v>
      </c>
      <c r="C193" s="1">
        <f>C161+C154+C148+C142+C137+C132+C124+C116+C108+C100+C92+C87+C83+C189+C185+C181+C177+C173+C169+C76+C70+C66+C37+C33+C29+C24+C19+C11+C8</f>
        <v>524</v>
      </c>
      <c r="D193" s="2">
        <f>D189+D185+D181+D177+D173+D169+D161+D154+D148+D142+D137+D132+D124+D116+D108+D100+D92+D87+D83+D76+D70+D66+D37+D33+D29+D24+D19+D11+D8</f>
        <v>0</v>
      </c>
    </row>
    <row r="195" spans="1:4" x14ac:dyDescent="0.35">
      <c r="A195" s="3" t="s">
        <v>164</v>
      </c>
      <c r="B195" s="4" t="s">
        <v>165</v>
      </c>
    </row>
    <row r="196" spans="1:4" x14ac:dyDescent="0.35">
      <c r="A196" s="3" t="s">
        <v>166</v>
      </c>
      <c r="B196" s="4" t="s">
        <v>167</v>
      </c>
    </row>
    <row r="197" spans="1:4" x14ac:dyDescent="0.35">
      <c r="A197" s="5" t="s">
        <v>168</v>
      </c>
      <c r="B197" s="4" t="s">
        <v>169</v>
      </c>
    </row>
    <row r="200" spans="1:4" x14ac:dyDescent="0.35">
      <c r="B200" s="18"/>
    </row>
  </sheetData>
  <sheetProtection algorithmName="SHA-512" hashValue="7n67ZdYbF6PQ59xlCw8BtGzFf2w2Q+W0P3SSmm2u0Nnr1384Fa+9HFiQedIpQn4zSPr4iHpTJzeud9uRZJKECQ==" saltValue="88rVlVuGu3L+obKWiDn1yQ==" spinCount="100000" sheet="1" objects="1" scenarios="1"/>
  <protectedRanges>
    <protectedRange algorithmName="SHA-512" hashValue="PrbaFiDn71TG0aGWWVTywSGpwTZKZa/4RzAyaaB/At4lnOLiteIW2BES+5yeUqDh/lqXDBy/8j+tV9yoO8Dntw==" saltValue="OVkzlpmTNUJp5w4NCewPEQ==" spinCount="100000" sqref="D8 D11 D19 D26:D29 D33 D39:D42 D44:D55 D60:D66 D72:D75 D78:D81 D173 D177 D181 D185 D83 D87 D92 D100 D108 D116 D126:D131 D134:D137 D144:D147 D150:D154 D161 D169 D189" name="Bereik1"/>
  </protectedRanges>
  <mergeCells count="2">
    <mergeCell ref="A1:D2"/>
    <mergeCell ref="A3:D3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387A182EA97443B90A2BDFFA16B9B8" ma:contentTypeVersion="15" ma:contentTypeDescription="Een nieuw document maken." ma:contentTypeScope="" ma:versionID="910280f67574f2a43116a1a84a79d1cc">
  <xsd:schema xmlns:xsd="http://www.w3.org/2001/XMLSchema" xmlns:xs="http://www.w3.org/2001/XMLSchema" xmlns:p="http://schemas.microsoft.com/office/2006/metadata/properties" xmlns:ns2="8641d731-8d82-4025-94ac-f81355cd7152" xmlns:ns3="746fbf30-322b-40ed-bd2b-2342a9dc1d58" targetNamespace="http://schemas.microsoft.com/office/2006/metadata/properties" ma:root="true" ma:fieldsID="eea4a20c304edf922a06cd89d8def8b6" ns2:_="" ns3:_="">
    <xsd:import namespace="8641d731-8d82-4025-94ac-f81355cd7152"/>
    <xsd:import namespace="746fbf30-322b-40ed-bd2b-2342a9dc1d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1d731-8d82-4025-94ac-f81355cd71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fbf30-322b-40ed-bd2b-2342a9dc1d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8c787a-7046-42a0-954b-325867d18381}" ma:internalName="TaxCatchAll" ma:showField="CatchAllData" ma:web="746fbf30-322b-40ed-bd2b-2342a9dc1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fbf30-322b-40ed-bd2b-2342a9dc1d58">
      <UserInfo>
        <DisplayName>Emmeke van Ulsen</DisplayName>
        <AccountId>22</AccountId>
        <AccountType/>
      </UserInfo>
      <UserInfo>
        <DisplayName>Peter Wieland</DisplayName>
        <AccountId>15</AccountId>
        <AccountType/>
      </UserInfo>
      <UserInfo>
        <DisplayName>Esselien Walgaard</DisplayName>
        <AccountId>106</AccountId>
        <AccountType/>
      </UserInfo>
    </SharedWithUsers>
    <lcf76f155ced4ddcb4097134ff3c332f xmlns="8641d731-8d82-4025-94ac-f81355cd7152">
      <Terms xmlns="http://schemas.microsoft.com/office/infopath/2007/PartnerControls"/>
    </lcf76f155ced4ddcb4097134ff3c332f>
    <TaxCatchAll xmlns="746fbf30-322b-40ed-bd2b-2342a9dc1d58" xsi:nil="true"/>
  </documentManagement>
</p:properties>
</file>

<file path=customXml/itemProps1.xml><?xml version="1.0" encoding="utf-8"?>
<ds:datastoreItem xmlns:ds="http://schemas.openxmlformats.org/officeDocument/2006/customXml" ds:itemID="{F56212D7-6294-48FC-9E22-5CE13E32AE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2A776-3413-4E52-B409-BAD21E2EB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41d731-8d82-4025-94ac-f81355cd7152"/>
    <ds:schemaRef ds:uri="746fbf30-322b-40ed-bd2b-2342a9dc1d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2BCC3-DAC0-49C7-80EE-7C3E1DE36F6A}">
  <ds:schemaRefs>
    <ds:schemaRef ds:uri="http://schemas.microsoft.com/office/2006/metadata/properties"/>
    <ds:schemaRef ds:uri="http://schemas.microsoft.com/office/infopath/2007/PartnerControls"/>
    <ds:schemaRef ds:uri="746fbf30-322b-40ed-bd2b-2342a9dc1d58"/>
    <ds:schemaRef ds:uri="8641d731-8d82-4025-94ac-f81355cd71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WENSEN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Schriemer, Henkjan</dc:creator>
  <cp:keywords/>
  <dc:description/>
  <cp:lastModifiedBy>Henkjan Schriemer</cp:lastModifiedBy>
  <cp:revision/>
  <dcterms:created xsi:type="dcterms:W3CDTF">2021-12-28T16:12:19Z</dcterms:created>
  <dcterms:modified xsi:type="dcterms:W3CDTF">2025-12-08T11:52:30Z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385424-4abe-4cf8-8898-c76487689253_Enabled">
    <vt:lpwstr>true</vt:lpwstr>
  </property>
  <property fmtid="{D5CDD505-2E9C-101B-9397-08002B2CF9AE}" pid="3" name="MSIP_Label_36385424-4abe-4cf8-8898-c76487689253_SetDate">
    <vt:lpwstr>2021-12-28T16:12:20Z</vt:lpwstr>
  </property>
  <property fmtid="{D5CDD505-2E9C-101B-9397-08002B2CF9AE}" pid="4" name="MSIP_Label_36385424-4abe-4cf8-8898-c76487689253_Method">
    <vt:lpwstr>Standard</vt:lpwstr>
  </property>
  <property fmtid="{D5CDD505-2E9C-101B-9397-08002B2CF9AE}" pid="5" name="MSIP_Label_36385424-4abe-4cf8-8898-c76487689253_Name">
    <vt:lpwstr>Bedrijfsvertrouwelijk</vt:lpwstr>
  </property>
  <property fmtid="{D5CDD505-2E9C-101B-9397-08002B2CF9AE}" pid="6" name="MSIP_Label_36385424-4abe-4cf8-8898-c76487689253_SiteId">
    <vt:lpwstr>d9cef3d2-0eb3-4504-b431-80c617bfc930</vt:lpwstr>
  </property>
  <property fmtid="{D5CDD505-2E9C-101B-9397-08002B2CF9AE}" pid="7" name="MSIP_Label_36385424-4abe-4cf8-8898-c76487689253_ActionId">
    <vt:lpwstr>9be8e585-ffa3-47eb-9b7b-f22ca0365c25</vt:lpwstr>
  </property>
  <property fmtid="{D5CDD505-2E9C-101B-9397-08002B2CF9AE}" pid="8" name="MSIP_Label_36385424-4abe-4cf8-8898-c76487689253_ContentBits">
    <vt:lpwstr>0</vt:lpwstr>
  </property>
  <property fmtid="{D5CDD505-2E9C-101B-9397-08002B2CF9AE}" pid="9" name="ContentTypeId">
    <vt:lpwstr>0x0101002F387A182EA97443B90A2BDFFA16B9B8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